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customs5110" sheetId="40" r:id="rId8"/>
    <sheet name="customs5121" sheetId="41" r:id="rId9"/>
    <sheet name="customs5122" sheetId="42" r:id="rId10"/>
    <sheet name="customs5131" sheetId="43" r:id="rId11"/>
    <sheet name="customs513x" sheetId="44" r:id="rId12"/>
    <sheet name="customs5150" sheetId="47" r:id="rId13"/>
    <sheet name="customs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6" i="40"/>
  <c r="BT6" i="41"/>
  <c r="BT6" i="42"/>
  <c r="BT6" i="43"/>
  <c r="BT6" i="44"/>
  <c r="BT6" i="47"/>
  <c r="BT6" i="48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S123" i="42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2" l="1"/>
  <c r="BT123" i="40"/>
  <c r="BT123" i="41"/>
  <c r="BT123" i="48"/>
  <c r="BT123" i="47"/>
  <c r="BT123" i="44"/>
  <c r="BT123" i="43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28" l="1"/>
  <c r="BT250" i="34"/>
  <c r="BT250" i="36"/>
  <c r="BT250" i="37"/>
  <c r="BT250" i="29"/>
  <c r="BT250" i="33"/>
  <c r="BT250" i="35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<sst xmlns="http://schemas.openxmlformats.org/spreadsheetml/2006/main" count="6090" uniqueCount="331">
  <si>
    <t>01000</t>
  </si>
  <si>
    <t>02000</t>
  </si>
  <si>
    <t>03000</t>
  </si>
  <si>
    <t>06090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</si>
  <si>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</si>
  <si>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</si>
  <si>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</si>
  <si>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</si>
  <si>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</si>
  <si>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</si>
  <si>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</si>
  <si>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</si>
  <si>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</si>
  <si>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</si>
  <si>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</si>
  <si>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</si>
  <si>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</si>
  <si>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</si>
  <si>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</si>
  <si>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</si>
  <si>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</si>
  <si>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</si>
  <si>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</si>
  <si>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</si>
  <si>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</si>
  <si>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</si>
  <si>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</si>
  <si>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</si>
  <si>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</si>
  <si>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</si>
  <si>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</si>
  <si>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</si>
  <si>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</si>
  <si>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</si>
  <si>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</si>
  <si>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</si>
  <si>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</si>
  <si>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</si>
  <si>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</si>
  <si>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</si>
  <si>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</si>
  <si>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</si>
  <si>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</si>
  <si>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</si>
  <si>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</si>
  <si>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</si>
  <si>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</si>
  <si>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</si>
  <si>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</si>
  <si>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</si>
  <si>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</si>
  <si>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</si>
  <si>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</si>
  <si>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</si>
  <si>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</si>
  <si>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</si>
  <si>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</si>
  <si>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</si>
  <si>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</si>
  <si>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</si>
  <si>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</si>
  <si>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</si>
  <si>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</si>
  <si>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</si>
  <si>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</si>
  <si>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</si>
  <si>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</si>
  <si>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</si>
  <si>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</si>
  <si>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</si>
  <si>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</si>
  <si>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</si>
  <si>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</si>
  <si>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</si>
  <si>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</si>
  <si>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</si>
  <si>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</si>
  <si>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</si>
  <si>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</si>
  <si>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</si>
  <si>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</si>
  <si>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</si>
  <si>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</si>
  <si>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</si>
  <si>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</si>
  <si>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</si>
  <si>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</si>
  <si>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</si>
  <si>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</si>
  <si>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</si>
  <si>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</si>
  <si>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</si>
  <si>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</si>
  <si>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</si>
  <si>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</si>
  <si>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</si>
  <si>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</si>
  <si>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</si>
  <si>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</si>
  <si>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</si>
  <si>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</si>
  <si>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</si>
  <si>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</si>
  <si>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</si>
  <si>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</si>
  <si>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</si>
  <si>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</si>
  <si>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</si>
  <si>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</si>
  <si>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</si>
  <si>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</si>
  <si>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</si>
  <si>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</si>
  <si>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</si>
  <si>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</si>
  <si>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</si>
  <si>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</si>
  <si>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</si>
  <si>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</si>
  <si>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</si>
  <si>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</si>
  <si>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Total</t>
  </si>
  <si>
    <t>Danish production</t>
  </si>
  <si>
    <t xml:space="preserve">Agriculture and horticulture                                                       </t>
  </si>
  <si>
    <t xml:space="preserve">Forestry                                                                           </t>
  </si>
  <si>
    <t xml:space="preserve">Fishing                                                                            </t>
  </si>
  <si>
    <t xml:space="preserve">Extraction of oil and gas                                                          </t>
  </si>
  <si>
    <t xml:space="preserve">Extraction of gravel and stone                                                     </t>
  </si>
  <si>
    <t xml:space="preserve">Mining support service activities                                                  </t>
  </si>
  <si>
    <t xml:space="preserve">Production of meat and meat products                                               </t>
  </si>
  <si>
    <t xml:space="preserve">Processing and preserving of fish                                                  </t>
  </si>
  <si>
    <t xml:space="preserve">Manufacture of dairy products                                                      </t>
  </si>
  <si>
    <t xml:space="preserve">Manufacture of grain mill and bakery products                                      </t>
  </si>
  <si>
    <t xml:space="preserve">Other manufacture of food products                                                 </t>
  </si>
  <si>
    <t xml:space="preserve">Manufacture of beverages                                                           </t>
  </si>
  <si>
    <t xml:space="preserve">Manufacture of tobacco products                                                    </t>
  </si>
  <si>
    <t xml:space="preserve">Manufacture of textiles                                                            </t>
  </si>
  <si>
    <t xml:space="preserve">Manufacture of wearing apparel                                                     </t>
  </si>
  <si>
    <t xml:space="preserve">Manufacture of leather and footwear                                                </t>
  </si>
  <si>
    <t xml:space="preserve">Manufacture of wood and wood products                                              </t>
  </si>
  <si>
    <t xml:space="preserve">Manufacture of paper and paper products                                            </t>
  </si>
  <si>
    <t xml:space="preserve">Printing etc.                                                                      </t>
  </si>
  <si>
    <t xml:space="preserve">Oil refinery etc.                                                                  </t>
  </si>
  <si>
    <t xml:space="preserve">Manufacture of basic chemicals                                                     </t>
  </si>
  <si>
    <t xml:space="preserve">Manufacture of paints and soap etc.                                                </t>
  </si>
  <si>
    <t xml:space="preserve">Pharmaceuticals                                                                    </t>
  </si>
  <si>
    <t xml:space="preserve">Manufacture of rubber and plastic products                                         </t>
  </si>
  <si>
    <t xml:space="preserve">Manufacture of glass and ceramic products                                          </t>
  </si>
  <si>
    <t xml:space="preserve">Manufacture of concrete and bricks                                                 </t>
  </si>
  <si>
    <t xml:space="preserve">Manufacture of basic metals                                                        </t>
  </si>
  <si>
    <t xml:space="preserve">Manufacture of fabricated metal products                                           </t>
  </si>
  <si>
    <t xml:space="preserve">Manufacture of computers and communication equipment etc.                          </t>
  </si>
  <si>
    <t xml:space="preserve">Manufacture of other electronic products                                           </t>
  </si>
  <si>
    <t xml:space="preserve">Manufacture of electric motors, etc.                                               </t>
  </si>
  <si>
    <t xml:space="preserve">Manufacture of wires and cables                                                    </t>
  </si>
  <si>
    <t xml:space="preserve">Manufacture of household appliances, lamps, etc.                                   </t>
  </si>
  <si>
    <t xml:space="preserve">Manufacture of engines, windmills and pumps                                        </t>
  </si>
  <si>
    <t xml:space="preserve">Manufacture of other machinery                                                     </t>
  </si>
  <si>
    <t xml:space="preserve">Manufacture of motor vehicles and related parts                                    </t>
  </si>
  <si>
    <t xml:space="preserve">Manufacture of ships and other transport equipment                                 </t>
  </si>
  <si>
    <t xml:space="preserve">Manufacture of furniture                                                           </t>
  </si>
  <si>
    <t xml:space="preserve">Manufacture of medical instruments, etc.                                           </t>
  </si>
  <si>
    <t xml:space="preserve">Manufacture of toys and other manufacturing                                        </t>
  </si>
  <si>
    <t xml:space="preserve">Repair and installation of machinery and equipment                                 </t>
  </si>
  <si>
    <t xml:space="preserve">Production and distribution of electricity                                         </t>
  </si>
  <si>
    <t xml:space="preserve">Manufacture and distribution of gas                                                </t>
  </si>
  <si>
    <t xml:space="preserve">Steam and hot water supply                                                         </t>
  </si>
  <si>
    <t xml:space="preserve">Water collection, purification and supply                                          </t>
  </si>
  <si>
    <t xml:space="preserve">Sewerage                                                                           </t>
  </si>
  <si>
    <t xml:space="preserve">Waste management and materials recovery                                            </t>
  </si>
  <si>
    <t xml:space="preserve">Construction of new buildings                                                      </t>
  </si>
  <si>
    <t xml:space="preserve">Civil engeneering                                                                  </t>
  </si>
  <si>
    <t xml:space="preserve">Professionel repair and maintenance of buildings                                   </t>
  </si>
  <si>
    <t xml:space="preserve">Own-account repair and maintenance of buildings                                    </t>
  </si>
  <si>
    <t xml:space="preserve">Sale of motor vehicles                                                             </t>
  </si>
  <si>
    <t xml:space="preserve">Repair and maintenance of motor vehicles etc.                                      </t>
  </si>
  <si>
    <t xml:space="preserve">Wholesale                                                                          </t>
  </si>
  <si>
    <t xml:space="preserve">Retail sale                                                                        </t>
  </si>
  <si>
    <t xml:space="preserve">Passenger rail transport, interurban                                               </t>
  </si>
  <si>
    <t xml:space="preserve">Transport by suburban trains, buses and taxi operation, etc.                       </t>
  </si>
  <si>
    <t xml:space="preserve">Freight transport by road and via pipeline                                         </t>
  </si>
  <si>
    <t xml:space="preserve">Water transport                                                                    </t>
  </si>
  <si>
    <t xml:space="preserve">Air transport                                                                      </t>
  </si>
  <si>
    <t xml:space="preserve">Support activities for transportation                                              </t>
  </si>
  <si>
    <t xml:space="preserve">Postal and courier activities                                                      </t>
  </si>
  <si>
    <t xml:space="preserve">Hotels and similar accommodation                                                   </t>
  </si>
  <si>
    <t xml:space="preserve">Restaurants                                                                        </t>
  </si>
  <si>
    <t xml:space="preserve">Publishing                                                                         </t>
  </si>
  <si>
    <t xml:space="preserve">Publishing of computer games and other software                                    </t>
  </si>
  <si>
    <t xml:space="preserve">Motion picture and television programme production, and sound recording activities </t>
  </si>
  <si>
    <t xml:space="preserve">Radio and television broadcasting                                                  </t>
  </si>
  <si>
    <t xml:space="preserve">Telecommunications                                                                 </t>
  </si>
  <si>
    <t xml:space="preserve">Information technology service activities                                          </t>
  </si>
  <si>
    <t xml:space="preserve">Information service activities                                                     </t>
  </si>
  <si>
    <t xml:space="preserve">Monetary intermediation                                                            </t>
  </si>
  <si>
    <t xml:space="preserve">Mortgage credit institutes, etc.                                                   </t>
  </si>
  <si>
    <t xml:space="preserve">Insurance and pension funding                                                      </t>
  </si>
  <si>
    <t xml:space="preserve">Other financial activities                                                         </t>
  </si>
  <si>
    <t xml:space="preserve">Buying and selling of real estate                                                  </t>
  </si>
  <si>
    <t xml:space="preserve">Renting of non-residential buildings                                               </t>
  </si>
  <si>
    <t xml:space="preserve">Renting of residential buildings                                                   </t>
  </si>
  <si>
    <t xml:space="preserve">Owner-occupied dwellings                                                           </t>
  </si>
  <si>
    <t xml:space="preserve">Legal activities                                                                   </t>
  </si>
  <si>
    <t xml:space="preserve">Accounting and bookkeeping activities                                              </t>
  </si>
  <si>
    <t xml:space="preserve">Business consultancy activities                                                    </t>
  </si>
  <si>
    <t xml:space="preserve">Architectural and engineering activities                                           </t>
  </si>
  <si>
    <t xml:space="preserve">Scientific research and development (market)                                       </t>
  </si>
  <si>
    <t xml:space="preserve">Scientific research and development (non-market)                                   </t>
  </si>
  <si>
    <t xml:space="preserve">Advertising and market research                                                    </t>
  </si>
  <si>
    <t xml:space="preserve">Other technical business services                                                  </t>
  </si>
  <si>
    <t xml:space="preserve">Veterinary activities                                                              </t>
  </si>
  <si>
    <t xml:space="preserve">Rental and leasing activities                                                      </t>
  </si>
  <si>
    <t xml:space="preserve">Employment activities                                                              </t>
  </si>
  <si>
    <t xml:space="preserve">Travel agent activities                                                            </t>
  </si>
  <si>
    <t xml:space="preserve">Security and investigation activities                                              </t>
  </si>
  <si>
    <t xml:space="preserve">Services to buildings, cleaning and landscape activities                           </t>
  </si>
  <si>
    <t xml:space="preserve">Other business service activities                                                  </t>
  </si>
  <si>
    <t xml:space="preserve">Public administration                                                              </t>
  </si>
  <si>
    <t xml:space="preserve">Defence, public order, security and justice activities (non-market)                </t>
  </si>
  <si>
    <t xml:space="preserve">Rescue service ect. (market)                                                       </t>
  </si>
  <si>
    <t xml:space="preserve">Primary education                                                                  </t>
  </si>
  <si>
    <t xml:space="preserve">Secondary education                                                                </t>
  </si>
  <si>
    <t xml:space="preserve">Higher education                                                                   </t>
  </si>
  <si>
    <t xml:space="preserve">Adult and other education (non-market)                                             </t>
  </si>
  <si>
    <t xml:space="preserve">Adult and other education (market)                                                 </t>
  </si>
  <si>
    <t xml:space="preserve">Hospital activities                                                                </t>
  </si>
  <si>
    <t xml:space="preserve">Medical and dental practice activities                                             </t>
  </si>
  <si>
    <t xml:space="preserve">Residential care activities                                                        </t>
  </si>
  <si>
    <t xml:space="preserve">Social work activities without accommodation                                       </t>
  </si>
  <si>
    <t xml:space="preserve">Theatres, concerts, and arts activities                                            </t>
  </si>
  <si>
    <t xml:space="preserve">Libraries, museums and other cultural activities (market)                          </t>
  </si>
  <si>
    <t xml:space="preserve">Libraries, museums and other cultural activities (non-market)                      </t>
  </si>
  <si>
    <t xml:space="preserve">Gambling and betting activities                                                    </t>
  </si>
  <si>
    <t xml:space="preserve">Sports activities (market)                                                         </t>
  </si>
  <si>
    <t xml:space="preserve">Sports activities (non-market)                                                     </t>
  </si>
  <si>
    <t xml:space="preserve">Amusement and recreation activities                                                </t>
  </si>
  <si>
    <t xml:space="preserve">Activities of membership organizations                                             </t>
  </si>
  <si>
    <t xml:space="preserve">Repair of personal goods                                                           </t>
  </si>
  <si>
    <t xml:space="preserve">Other personal service activities                                                  </t>
  </si>
  <si>
    <t xml:space="preserve">Activities of households as employers of domestic personnel                        </t>
  </si>
  <si>
    <t>Imports</t>
  </si>
  <si>
    <t>Other Foreign Transactions</t>
  </si>
  <si>
    <t>Primary Factors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</si>
  <si>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</si>
  <si>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</si>
  <si>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</si>
  <si>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</si>
  <si>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</si>
  <si>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Product taxes (excl. VAT)</t>
  </si>
  <si>
    <t>VAT</t>
  </si>
  <si>
    <t>Agriculture and horticulture</t>
  </si>
  <si>
    <t>Forestry</t>
  </si>
  <si>
    <t xml:space="preserve"> 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</si>
  <si>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</si>
  <si>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</si>
  <si>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</si>
  <si>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</si>
  <si>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</si>
  <si>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</si>
  <si>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</si>
  <si>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</si>
  <si>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</si>
  <si>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</si>
  <si>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</si>
  <si>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</si>
  <si>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</si>
  <si>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</si>
  <si>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</si>
  <si>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</si>
  <si>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</si>
  <si>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</si>
  <si>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</si>
  <si>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</si>
  <si>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</si>
  <si>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</si>
  <si>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</si>
  <si>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</si>
  <si>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 xml:space="preserve"> 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</si>
  <si>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</si>
  <si>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</si>
  <si>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</si>
  <si>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</si>
  <si>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</si>
  <si>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</si>
  <si>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</si>
  <si>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 xml:space="preserve"> 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</si>
  <si>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</si>
  <si>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</si>
  <si>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</si>
  <si>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</si>
  <si>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</si>
  <si>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</si>
  <si>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</si>
  <si>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</si>
  <si>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 xml:space="preserve"> Renting of residential buildings</t>
  </si>
  <si>
    <t>Owner-occupied dwellings</t>
  </si>
  <si>
    <t>Renting of non-residential buildings</t>
  </si>
  <si>
    <t>Legal and accounting activities; activities of head offices; management consultancy activities</t>
  </si>
  <si>
    <t>Architectural and engineering activities</t>
  </si>
  <si>
    <t xml:space="preserve"> Scientific research and development (market)</t>
  </si>
  <si>
    <t>Scientific research and development (non-market)</t>
  </si>
  <si>
    <t xml:space="preserve"> 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</si>
  <si>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</si>
  <si>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</si>
  <si>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</si>
  <si>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</si>
  <si>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</si>
  <si>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 xml:space="preserve"> Rescue service ect. (market)</t>
  </si>
  <si>
    <t xml:space="preserve"> Public administration ect.</t>
  </si>
  <si>
    <t>Adult and other education (market)</t>
  </si>
  <si>
    <t xml:space="preserve"> Education (non-market)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</si>
  <si>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</si>
  <si>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</si>
  <si>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</si>
  <si>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</si>
  <si>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</si>
  <si>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</si>
  <si>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</si>
  <si>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Investing industries</t>
  </si>
  <si>
    <t>Total investment, purchase prices</t>
  </si>
  <si>
    <t>Dwellings. 5110</t>
  </si>
  <si>
    <t>Buildings other than dwellings. 5121</t>
  </si>
  <si>
    <t>Other structures and land improvements. 5122</t>
  </si>
  <si>
    <t>Transport equipment. 5131</t>
  </si>
  <si>
    <t>Cultivated biological resources. 5150</t>
  </si>
  <si>
    <t>Custom duties on imports</t>
  </si>
  <si>
    <t xml:space="preserve">Activities of households as employers of domestic personnel </t>
  </si>
  <si>
    <t xml:space="preserve">Activities of households as employers of domestic personnel   </t>
  </si>
  <si>
    <t>Intellectual property rights. 5171</t>
  </si>
  <si>
    <t>ICT equipment, other machinery and equipment and weapon systems. 513x</t>
  </si>
  <si>
    <t>GFCF, million kr. Previous years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</si>
</sst>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0" fontId="7" fillId="0" borderId="0" xfId="0" applyFont="1"/>
    <xf numFmtId="0" fontId="7" fillId="0" borderId="12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left"/>
    </xf>
    <xf numFmtId="3" fontId="7" fillId="0" borderId="0" xfId="0" applyNumberFormat="1" applyFont="1"/>
    <xf numFmtId="3" fontId="7" fillId="0" borderId="6" xfId="0" applyNumberFormat="1" applyFont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3" fontId="2" fillId="3" borderId="6" xfId="0" applyNumberFormat="1" applyFont="1" applyFill="1" applyBorder="1"/>
    <xf numFmtId="3" fontId="0" fillId="3" borderId="11" xfId="0" applyNumberFormat="1" applyFill="1" applyBorder="1"/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49" fontId="1" fillId="0" borderId="13" xfId="1" applyNumberFormat="1" applyBorder="1"/>
    <xf numFmtId="0" fontId="1" fillId="0" borderId="12" xfId="1" applyBorder="1"/>
    <xf numFmtId="0" fontId="4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8" fillId="0" borderId="0" xfId="0" applyNumberFormat="1" applyFont="1"/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3" fontId="6" fillId="2" borderId="3" xfId="0" applyNumberFormat="1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B19" sqref="B19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8" width="10.140625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1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5" customHeight="1" x14ac:dyDescent="0.25">
      <c r="A3" s="6"/>
      <c r="B3" s="18">
        <v>2022</v>
      </c>
      <c r="C3" s="59" t="s">
        <v>250</v>
      </c>
      <c r="D3" s="59" t="s">
        <v>251</v>
      </c>
      <c r="E3" s="59" t="s">
        <v>252</v>
      </c>
      <c r="F3" s="59" t="s">
        <v>253</v>
      </c>
      <c r="G3" s="59" t="s">
        <v>254</v>
      </c>
      <c r="H3" s="59" t="s">
        <v>255</v>
      </c>
      <c r="I3" s="59" t="s">
        <v>256</v>
      </c>
      <c r="J3" s="59" t="s">
        <v>257</v>
      </c>
      <c r="K3" s="59" t="s">
        <v>258</v>
      </c>
      <c r="L3" s="59" t="s">
        <v>259</v>
      </c>
      <c r="M3" s="59" t="s">
        <v>260</v>
      </c>
      <c r="N3" s="59" t="s">
        <v>261</v>
      </c>
      <c r="O3" s="59" t="s">
        <v>262</v>
      </c>
      <c r="P3" s="59" t="s">
        <v>263</v>
      </c>
      <c r="Q3" s="59" t="s">
        <v>264</v>
      </c>
      <c r="R3" s="59" t="s">
        <v>265</v>
      </c>
      <c r="S3" s="59" t="s">
        <v>266</v>
      </c>
      <c r="T3" s="59" t="s">
        <v>267</v>
      </c>
      <c r="U3" s="59" t="s">
        <v>268</v>
      </c>
      <c r="V3" s="59" t="s">
        <v>269</v>
      </c>
      <c r="W3" s="59" t="s">
        <v>270</v>
      </c>
      <c r="X3" s="59" t="s">
        <v>271</v>
      </c>
      <c r="Y3" s="59" t="s">
        <v>272</v>
      </c>
      <c r="Z3" s="59" t="s">
        <v>273</v>
      </c>
      <c r="AA3" s="59" t="s">
        <v>274</v>
      </c>
      <c r="AB3" s="59" t="s">
        <v>275</v>
      </c>
      <c r="AC3" s="59" t="s">
        <v>276</v>
      </c>
      <c r="AD3" s="59" t="s">
        <v>277</v>
      </c>
      <c r="AE3" s="59" t="s">
        <v>278</v>
      </c>
      <c r="AF3" s="59" t="s">
        <v>279</v>
      </c>
      <c r="AG3" s="59" t="s">
        <v>280</v>
      </c>
      <c r="AH3" s="59" t="s">
        <v>281</v>
      </c>
      <c r="AI3" s="59" t="s">
        <v>282</v>
      </c>
      <c r="AJ3" s="59" t="s">
        <v>283</v>
      </c>
      <c r="AK3" s="59" t="s">
        <v>284</v>
      </c>
      <c r="AL3" s="59" t="s">
        <v>285</v>
      </c>
      <c r="AM3" s="59" t="s">
        <v>286</v>
      </c>
      <c r="AN3" s="59" t="s">
        <v>287</v>
      </c>
      <c r="AO3" s="59" t="s">
        <v>288</v>
      </c>
      <c r="AP3" s="59" t="s">
        <v>289</v>
      </c>
      <c r="AQ3" s="59" t="s">
        <v>290</v>
      </c>
      <c r="AR3" s="59" t="s">
        <v>291</v>
      </c>
      <c r="AS3" s="59" t="s">
        <v>292</v>
      </c>
      <c r="AT3" s="59" t="s">
        <v>293</v>
      </c>
      <c r="AU3" s="59" t="s">
        <v>296</v>
      </c>
      <c r="AV3" s="59" t="s">
        <v>294</v>
      </c>
      <c r="AW3" s="59" t="s">
        <v>295</v>
      </c>
      <c r="AX3" s="59" t="s">
        <v>297</v>
      </c>
      <c r="AY3" s="59" t="s">
        <v>298</v>
      </c>
      <c r="AZ3" s="59" t="s">
        <v>299</v>
      </c>
      <c r="BA3" s="59" t="s">
        <v>300</v>
      </c>
      <c r="BB3" s="59" t="s">
        <v>301</v>
      </c>
      <c r="BC3" s="59" t="s">
        <v>302</v>
      </c>
      <c r="BD3" s="59" t="s">
        <v>303</v>
      </c>
      <c r="BE3" s="59" t="s">
        <v>304</v>
      </c>
      <c r="BF3" s="59" t="s">
        <v>305</v>
      </c>
      <c r="BG3" s="59" t="s">
        <v>306</v>
      </c>
      <c r="BH3" s="59" t="s">
        <v>307</v>
      </c>
      <c r="BI3" s="59" t="s">
        <v>308</v>
      </c>
      <c r="BJ3" s="59" t="s">
        <v>309</v>
      </c>
      <c r="BK3" s="59" t="s">
        <v>310</v>
      </c>
      <c r="BL3" s="59" t="s">
        <v>311</v>
      </c>
      <c r="BM3" s="59" t="s">
        <v>312</v>
      </c>
      <c r="BN3" s="59" t="s">
        <v>313</v>
      </c>
      <c r="BO3" s="59" t="s">
        <v>314</v>
      </c>
      <c r="BP3" s="59" t="s">
        <v>315</v>
      </c>
      <c r="BQ3" s="59" t="s">
        <v>316</v>
      </c>
      <c r="BR3" s="59" t="s">
        <v>317</v>
      </c>
      <c r="BS3" s="60" t="s">
        <v>327</v>
      </c>
      <c r="BT3" s="20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14517499.977691267</v>
      </c>
      <c r="AW53" s="44">
        <v>25808889.02230873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40326389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18187928.402594913</v>
      </c>
      <c r="AW55" s="44">
        <v>35359489.597405091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53547418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4160091.5821449952</v>
      </c>
      <c r="AW56" s="44">
        <v>7395718.4178550048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11555810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910728</v>
      </c>
      <c r="AW81" s="44">
        <v>8368407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9279135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178199.92608482539</v>
      </c>
      <c r="AW85" s="44">
        <v>2197791.8570731343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2375991.7831579596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12954</v>
      </c>
      <c r="AW100" s="44">
        <v>159755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172709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2823</v>
      </c>
      <c r="AW101" s="44">
        <v>34817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37640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223994.79674105835</v>
      </c>
      <c r="AW171" s="44">
        <v>398212.97465460328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622207.77139566164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278264.95859606657</v>
      </c>
      <c r="AW173" s="44">
        <v>494693.26304385712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772958.22163992375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64187.282231699181</v>
      </c>
      <c r="AW174" s="44">
        <v>114110.72473271561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178298.00696441479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27157.073915174613</v>
      </c>
      <c r="AW203" s="44">
        <v>334936.14292686578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362093.21684204042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56169</v>
      </c>
      <c r="AW248" s="44">
        <v>590454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646623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9362099</v>
      </c>
      <c r="AW249" s="45">
        <v>18569195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27931294</v>
      </c>
    </row>
    <row r="250" spans="1:72" ht="15.75" thickBot="1" x14ac:dyDescent="0.3">
      <c r="A250" s="16" t="s">
        <v>319</v>
      </c>
      <c r="B250" s="17"/>
      <c r="C250" s="47">
        <f t="shared" ref="C250:BO250" si="4">SUM(C6:C249)</f>
        <v>0</v>
      </c>
      <c r="D250" s="47">
        <f t="shared" si="4"/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47982097</v>
      </c>
      <c r="AW250" s="47">
        <f t="shared" si="4"/>
        <v>99826469.999999985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147808567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1072761.8662498074</v>
      </c>
      <c r="D53" s="44">
        <v>13796.092031666347</v>
      </c>
      <c r="E53" s="44">
        <v>0</v>
      </c>
      <c r="F53" s="44">
        <v>195801.16659703993</v>
      </c>
      <c r="G53" s="44">
        <v>1755641.4927612336</v>
      </c>
      <c r="H53" s="44">
        <v>63044.28636356692</v>
      </c>
      <c r="I53" s="44">
        <v>118040.99263082877</v>
      </c>
      <c r="J53" s="44">
        <v>163872.56297538243</v>
      </c>
      <c r="K53" s="44">
        <v>8531.461572345579</v>
      </c>
      <c r="L53" s="44">
        <v>215970.18805141025</v>
      </c>
      <c r="M53" s="44">
        <v>1367736.8555771052</v>
      </c>
      <c r="N53" s="44">
        <v>9621563.2260976732</v>
      </c>
      <c r="O53" s="44">
        <v>306779.17274368083</v>
      </c>
      <c r="P53" s="44">
        <v>466078.84538722999</v>
      </c>
      <c r="Q53" s="44">
        <v>200720.76852561877</v>
      </c>
      <c r="R53" s="44">
        <v>642993.48682465742</v>
      </c>
      <c r="S53" s="44">
        <v>255544.96052750965</v>
      </c>
      <c r="T53" s="44">
        <v>189758.95964404711</v>
      </c>
      <c r="U53" s="44">
        <v>2097681.739813738</v>
      </c>
      <c r="V53" s="44">
        <v>6493.2686419627635</v>
      </c>
      <c r="W53" s="44">
        <v>31949.64194670273</v>
      </c>
      <c r="X53" s="44">
        <v>1214625.8166288636</v>
      </c>
      <c r="Y53" s="44">
        <v>36084.093584593225</v>
      </c>
      <c r="Z53" s="44">
        <v>2306614</v>
      </c>
      <c r="AA53" s="44">
        <v>290674</v>
      </c>
      <c r="AB53" s="44">
        <v>1131922</v>
      </c>
      <c r="AC53" s="44">
        <v>433055.40733021824</v>
      </c>
      <c r="AD53" s="44">
        <v>-334958.74684227665</v>
      </c>
      <c r="AE53" s="44">
        <v>1863573.9909743257</v>
      </c>
      <c r="AF53" s="44">
        <v>790316.46178645245</v>
      </c>
      <c r="AG53" s="44">
        <v>604912.39147313905</v>
      </c>
      <c r="AH53" s="44">
        <v>824967.424668964</v>
      </c>
      <c r="AI53" s="44">
        <v>116527</v>
      </c>
      <c r="AJ53" s="44">
        <v>780907.11994551448</v>
      </c>
      <c r="AK53" s="44">
        <v>31617</v>
      </c>
      <c r="AL53" s="44">
        <v>268009.74735031324</v>
      </c>
      <c r="AM53" s="44">
        <v>9488.2845954030781</v>
      </c>
      <c r="AN53" s="44">
        <v>36761.653556988007</v>
      </c>
      <c r="AO53" s="44">
        <v>617568</v>
      </c>
      <c r="AP53" s="44">
        <v>1890683.9766276216</v>
      </c>
      <c r="AQ53" s="44">
        <v>-165155.05927014025</v>
      </c>
      <c r="AR53" s="44">
        <v>-10325.609932203617</v>
      </c>
      <c r="AS53" s="44">
        <v>10189.281585910463</v>
      </c>
      <c r="AT53" s="44">
        <v>1953557.431791821</v>
      </c>
      <c r="AU53" s="44">
        <v>9928414.2970267832</v>
      </c>
      <c r="AV53" s="44">
        <v>0</v>
      </c>
      <c r="AW53" s="44">
        <v>0</v>
      </c>
      <c r="AX53" s="44">
        <v>235977.63516943317</v>
      </c>
      <c r="AY53" s="44">
        <v>370085.69258187286</v>
      </c>
      <c r="AZ53" s="44">
        <v>96682.043511899683</v>
      </c>
      <c r="BA53" s="44">
        <v>-54425.409597294347</v>
      </c>
      <c r="BB53" s="44">
        <v>-18570.108750932126</v>
      </c>
      <c r="BC53" s="44">
        <v>30935.594679522179</v>
      </c>
      <c r="BD53" s="44">
        <v>603806.66106239217</v>
      </c>
      <c r="BE53" s="44">
        <v>7023.4344331028024</v>
      </c>
      <c r="BF53" s="44">
        <v>-1081.3699073253176</v>
      </c>
      <c r="BG53" s="44">
        <v>-30634.159939600824</v>
      </c>
      <c r="BH53" s="44">
        <v>5183.0017581452385</v>
      </c>
      <c r="BI53" s="44">
        <v>2629746.2229542746</v>
      </c>
      <c r="BJ53" s="44">
        <v>138977.49218284947</v>
      </c>
      <c r="BK53" s="44">
        <v>4949362.6623235615</v>
      </c>
      <c r="BL53" s="44">
        <v>5001953.3970827851</v>
      </c>
      <c r="BM53" s="44">
        <v>1884465.9926308331</v>
      </c>
      <c r="BN53" s="44">
        <v>267823.33434520714</v>
      </c>
      <c r="BO53" s="44">
        <v>1164147.1207372523</v>
      </c>
      <c r="BP53" s="44">
        <v>910441.91406723578</v>
      </c>
      <c r="BQ53" s="44">
        <v>-852.47293083311024</v>
      </c>
      <c r="BR53" s="44">
        <v>115851.32376012023</v>
      </c>
      <c r="BS53" s="44">
        <v>0</v>
      </c>
      <c r="BT53" s="44">
        <f t="shared" si="0"/>
        <v>61731690.999999993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188262.06701543284</v>
      </c>
      <c r="D55" s="44">
        <v>2421.1158919139252</v>
      </c>
      <c r="E55" s="44">
        <v>0</v>
      </c>
      <c r="F55" s="44">
        <v>34361.710186860852</v>
      </c>
      <c r="G55" s="44">
        <v>308102.5778076303</v>
      </c>
      <c r="H55" s="44">
        <v>11063.82323768596</v>
      </c>
      <c r="I55" s="44">
        <v>20715.353485596825</v>
      </c>
      <c r="J55" s="44">
        <v>28758.46765574543</v>
      </c>
      <c r="K55" s="44">
        <v>1497.2107424803814</v>
      </c>
      <c r="L55" s="44">
        <v>37901.229802665475</v>
      </c>
      <c r="M55" s="44">
        <v>240028.07674762516</v>
      </c>
      <c r="N55" s="44">
        <v>1688515.8187036272</v>
      </c>
      <c r="O55" s="44">
        <v>53837.559849056823</v>
      </c>
      <c r="P55" s="44">
        <v>81793.517820975219</v>
      </c>
      <c r="Q55" s="44">
        <v>35225.06528653932</v>
      </c>
      <c r="R55" s="44">
        <v>112840.77735746252</v>
      </c>
      <c r="S55" s="44">
        <v>44846.320509572644</v>
      </c>
      <c r="T55" s="44">
        <v>33301.345900906112</v>
      </c>
      <c r="U55" s="44">
        <v>368128.20505860762</v>
      </c>
      <c r="V55" s="44">
        <v>1139.522399780886</v>
      </c>
      <c r="W55" s="44">
        <v>5606.9346073200004</v>
      </c>
      <c r="X55" s="44">
        <v>213158.17991204537</v>
      </c>
      <c r="Y55" s="44">
        <v>6332.5014230436254</v>
      </c>
      <c r="Z55" s="44">
        <v>0</v>
      </c>
      <c r="AA55" s="44">
        <v>0</v>
      </c>
      <c r="AB55" s="44">
        <v>0</v>
      </c>
      <c r="AC55" s="44">
        <v>75998.139644173571</v>
      </c>
      <c r="AD55" s="44">
        <v>-58782.874400516484</v>
      </c>
      <c r="AE55" s="44">
        <v>327043.96251845156</v>
      </c>
      <c r="AF55" s="44">
        <v>138694.91018763886</v>
      </c>
      <c r="AG55" s="44">
        <v>83418.326717085816</v>
      </c>
      <c r="AH55" s="44">
        <v>144775.90737962665</v>
      </c>
      <c r="AI55" s="44">
        <v>0</v>
      </c>
      <c r="AJ55" s="44">
        <v>25178.335201690446</v>
      </c>
      <c r="AK55" s="44">
        <v>0</v>
      </c>
      <c r="AL55" s="44">
        <v>47033.801819260887</v>
      </c>
      <c r="AM55" s="44">
        <v>1665.1263682645788</v>
      </c>
      <c r="AN55" s="44">
        <v>3007.5012922949327</v>
      </c>
      <c r="AO55" s="44">
        <v>0</v>
      </c>
      <c r="AP55" s="44">
        <v>331801.57191567053</v>
      </c>
      <c r="AQ55" s="44">
        <v>-28983.536621176489</v>
      </c>
      <c r="AR55" s="44">
        <v>-1812.0710012067746</v>
      </c>
      <c r="AS55" s="44">
        <v>1788.1463474011105</v>
      </c>
      <c r="AT55" s="44">
        <v>342835.41549457528</v>
      </c>
      <c r="AU55" s="44">
        <v>1744422.9376422933</v>
      </c>
      <c r="AV55" s="44">
        <v>0</v>
      </c>
      <c r="AW55" s="44">
        <v>0</v>
      </c>
      <c r="AX55" s="44">
        <v>41412.394273218946</v>
      </c>
      <c r="AY55" s="44">
        <v>64969.389912713988</v>
      </c>
      <c r="AZ55" s="44">
        <v>16967.01003966128</v>
      </c>
      <c r="BA55" s="44">
        <v>-9656.5904027056513</v>
      </c>
      <c r="BB55" s="44">
        <v>-3258.9218242567149</v>
      </c>
      <c r="BC55" s="44">
        <v>5428.976534259351</v>
      </c>
      <c r="BD55" s="44">
        <v>105963.76853576775</v>
      </c>
      <c r="BE55" s="44">
        <v>1232.5627201362461</v>
      </c>
      <c r="BF55" s="44">
        <v>-189.77271691529791</v>
      </c>
      <c r="BG55" s="44">
        <v>-5230.1917668790829</v>
      </c>
      <c r="BH55" s="44">
        <v>909.57989375978195</v>
      </c>
      <c r="BI55" s="44">
        <v>466225.7770457252</v>
      </c>
      <c r="BJ55" s="44">
        <v>24389.560041344448</v>
      </c>
      <c r="BK55" s="44">
        <v>877074.53399489075</v>
      </c>
      <c r="BL55" s="44">
        <v>886136.81123141164</v>
      </c>
      <c r="BM55" s="44">
        <v>334261.47478148836</v>
      </c>
      <c r="BN55" s="44">
        <v>45801.088278636205</v>
      </c>
      <c r="BO55" s="44">
        <v>197663.65492139434</v>
      </c>
      <c r="BP55" s="44">
        <v>160917.43333183165</v>
      </c>
      <c r="BQ55" s="44">
        <v>-149.60292780949166</v>
      </c>
      <c r="BR55" s="44">
        <v>20331.082194224371</v>
      </c>
      <c r="BS55" s="44">
        <v>0</v>
      </c>
      <c r="BT55" s="44">
        <f t="shared" si="0"/>
        <v>9927123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670029</v>
      </c>
      <c r="D81" s="44">
        <v>294</v>
      </c>
      <c r="E81" s="44">
        <v>0</v>
      </c>
      <c r="F81" s="44">
        <v>13541</v>
      </c>
      <c r="G81" s="44">
        <v>238249</v>
      </c>
      <c r="H81" s="44">
        <v>12004</v>
      </c>
      <c r="I81" s="44">
        <v>18864</v>
      </c>
      <c r="J81" s="44">
        <v>19341</v>
      </c>
      <c r="K81" s="44">
        <v>11388</v>
      </c>
      <c r="L81" s="44">
        <v>20318</v>
      </c>
      <c r="M81" s="44">
        <v>84396</v>
      </c>
      <c r="N81" s="44">
        <v>149621</v>
      </c>
      <c r="O81" s="44">
        <v>30046</v>
      </c>
      <c r="P81" s="44">
        <v>37294</v>
      </c>
      <c r="Q81" s="44">
        <v>15648</v>
      </c>
      <c r="R81" s="44">
        <v>41971</v>
      </c>
      <c r="S81" s="44">
        <v>27318</v>
      </c>
      <c r="T81" s="44">
        <v>14061</v>
      </c>
      <c r="U81" s="44">
        <v>118225</v>
      </c>
      <c r="V81" s="44">
        <v>7607</v>
      </c>
      <c r="W81" s="44">
        <v>6929</v>
      </c>
      <c r="X81" s="44">
        <v>42061</v>
      </c>
      <c r="Y81" s="44">
        <v>10851</v>
      </c>
      <c r="Z81" s="44">
        <v>19349</v>
      </c>
      <c r="AA81" s="44">
        <v>2209</v>
      </c>
      <c r="AB81" s="44">
        <v>21136</v>
      </c>
      <c r="AC81" s="44">
        <v>29820</v>
      </c>
      <c r="AD81" s="44">
        <v>47268</v>
      </c>
      <c r="AE81" s="44">
        <v>180729</v>
      </c>
      <c r="AF81" s="44">
        <v>134296</v>
      </c>
      <c r="AG81" s="44">
        <v>40404</v>
      </c>
      <c r="AH81" s="44">
        <v>63130</v>
      </c>
      <c r="AI81" s="44">
        <v>935</v>
      </c>
      <c r="AJ81" s="44">
        <v>113976</v>
      </c>
      <c r="AK81" s="44">
        <v>2168</v>
      </c>
      <c r="AL81" s="44">
        <v>88149</v>
      </c>
      <c r="AM81" s="44">
        <v>7090</v>
      </c>
      <c r="AN81" s="44">
        <v>16965</v>
      </c>
      <c r="AO81" s="44">
        <v>5483</v>
      </c>
      <c r="AP81" s="44">
        <v>69284</v>
      </c>
      <c r="AQ81" s="44">
        <v>37518</v>
      </c>
      <c r="AR81" s="44">
        <v>10910</v>
      </c>
      <c r="AS81" s="44">
        <v>110</v>
      </c>
      <c r="AT81" s="44">
        <v>49786</v>
      </c>
      <c r="AU81" s="44">
        <v>344482</v>
      </c>
      <c r="AV81" s="44">
        <v>0</v>
      </c>
      <c r="AW81" s="44">
        <v>0</v>
      </c>
      <c r="AX81" s="44">
        <v>35562</v>
      </c>
      <c r="AY81" s="44">
        <v>15401</v>
      </c>
      <c r="AZ81" s="44">
        <v>15146</v>
      </c>
      <c r="BA81" s="44">
        <v>3635</v>
      </c>
      <c r="BB81" s="44">
        <v>16146</v>
      </c>
      <c r="BC81" s="44">
        <v>4548</v>
      </c>
      <c r="BD81" s="44">
        <v>9151</v>
      </c>
      <c r="BE81" s="44">
        <v>1363</v>
      </c>
      <c r="BF81" s="44">
        <v>1448</v>
      </c>
      <c r="BG81" s="44">
        <v>38616</v>
      </c>
      <c r="BH81" s="44">
        <v>1099</v>
      </c>
      <c r="BI81" s="44">
        <v>45158</v>
      </c>
      <c r="BJ81" s="44">
        <v>48</v>
      </c>
      <c r="BK81" s="44">
        <v>68904</v>
      </c>
      <c r="BL81" s="44">
        <v>174657</v>
      </c>
      <c r="BM81" s="44">
        <v>41192</v>
      </c>
      <c r="BN81" s="44">
        <v>18852</v>
      </c>
      <c r="BO81" s="44">
        <v>16389</v>
      </c>
      <c r="BP81" s="44">
        <v>64511</v>
      </c>
      <c r="BQ81" s="44">
        <v>2124</v>
      </c>
      <c r="BR81" s="44">
        <v>3395</v>
      </c>
      <c r="BS81" s="44">
        <v>0</v>
      </c>
      <c r="BT81" s="44">
        <f t="shared" si="1"/>
        <v>3452598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147529.93096636306</v>
      </c>
      <c r="D85" s="44">
        <v>65.081757409593564</v>
      </c>
      <c r="E85" s="44">
        <v>0</v>
      </c>
      <c r="F85" s="44">
        <v>2981.6122461248465</v>
      </c>
      <c r="G85" s="44">
        <v>52458.499742428794</v>
      </c>
      <c r="H85" s="44">
        <v>2642.3193508294985</v>
      </c>
      <c r="I85" s="44">
        <v>4153.0838794975307</v>
      </c>
      <c r="J85" s="44">
        <v>4258.9502048838021</v>
      </c>
      <c r="K85" s="44">
        <v>2507.8170521830052</v>
      </c>
      <c r="L85" s="44">
        <v>4473.2861259527308</v>
      </c>
      <c r="M85" s="44">
        <v>18582.143375587155</v>
      </c>
      <c r="N85" s="44">
        <v>32944.385600736263</v>
      </c>
      <c r="O85" s="44">
        <v>6615.7775798765506</v>
      </c>
      <c r="P85" s="44">
        <v>8211.5822715597842</v>
      </c>
      <c r="Q85" s="44">
        <v>3445.8621156466138</v>
      </c>
      <c r="R85" s="44">
        <v>9241.6095521622847</v>
      </c>
      <c r="S85" s="44">
        <v>6014.4221414119065</v>
      </c>
      <c r="T85" s="44">
        <v>3096.156139165731</v>
      </c>
      <c r="U85" s="44">
        <v>26030.9674503065</v>
      </c>
      <c r="V85" s="44">
        <v>1673.9028005747464</v>
      </c>
      <c r="W85" s="44">
        <v>1525.5163936808731</v>
      </c>
      <c r="X85" s="44">
        <v>9260.7002010024335</v>
      </c>
      <c r="Y85" s="44">
        <v>2389.8021320802754</v>
      </c>
      <c r="Z85" s="44">
        <v>4402.9978279503694</v>
      </c>
      <c r="AA85" s="44">
        <v>502.43116720206228</v>
      </c>
      <c r="AB85" s="44">
        <v>5011.2953205387039</v>
      </c>
      <c r="AC85" s="44">
        <v>6565.4476874797983</v>
      </c>
      <c r="AD85" s="44">
        <v>10584.029268330836</v>
      </c>
      <c r="AE85" s="44">
        <v>39793.589750521889</v>
      </c>
      <c r="AF85" s="44">
        <v>29730.214541467798</v>
      </c>
      <c r="AG85" s="44">
        <v>8946.5722519054616</v>
      </c>
      <c r="AH85" s="44">
        <v>15759.330617541715</v>
      </c>
      <c r="AI85" s="44">
        <v>221.2779751926181</v>
      </c>
      <c r="AJ85" s="44">
        <v>30684.746983475172</v>
      </c>
      <c r="AK85" s="44">
        <v>579.66151932811329</v>
      </c>
      <c r="AL85" s="44">
        <v>19409.115573071722</v>
      </c>
      <c r="AM85" s="44">
        <v>1626.1761784743778</v>
      </c>
      <c r="AN85" s="44">
        <v>3749.5769835580504</v>
      </c>
      <c r="AO85" s="44">
        <v>1246.9664719678126</v>
      </c>
      <c r="AP85" s="44">
        <v>15255.163936808731</v>
      </c>
      <c r="AQ85" s="44">
        <v>9757.9248276117287</v>
      </c>
      <c r="AR85" s="44">
        <v>2828.8870554036666</v>
      </c>
      <c r="AS85" s="44">
        <v>28.635973260221167</v>
      </c>
      <c r="AT85" s="44">
        <v>11346.787465171272</v>
      </c>
      <c r="AU85" s="44">
        <v>90061.003660161034</v>
      </c>
      <c r="AV85" s="44">
        <v>0</v>
      </c>
      <c r="AW85" s="44">
        <v>0</v>
      </c>
      <c r="AX85" s="44">
        <v>8575.172356288047</v>
      </c>
      <c r="AY85" s="44">
        <v>3621.1489822697858</v>
      </c>
      <c r="AZ85" s="44">
        <v>4093.2086626807045</v>
      </c>
      <c r="BA85" s="44">
        <v>1055.1922268008768</v>
      </c>
      <c r="BB85" s="44">
        <v>3554.3317113292696</v>
      </c>
      <c r="BC85" s="44">
        <v>1109.8609030249356</v>
      </c>
      <c r="BD85" s="44">
        <v>2155.5078054057385</v>
      </c>
      <c r="BE85" s="44">
        <v>339.29289529534776</v>
      </c>
      <c r="BF85" s="44">
        <v>388.75503092663888</v>
      </c>
      <c r="BG85" s="44">
        <v>8970.0016845729151</v>
      </c>
      <c r="BH85" s="44">
        <v>290.69851642951789</v>
      </c>
      <c r="BI85" s="44">
        <v>13110.936969353988</v>
      </c>
      <c r="BJ85" s="44">
        <v>13.016351481918711</v>
      </c>
      <c r="BK85" s="44">
        <v>19795.267333701977</v>
      </c>
      <c r="BL85" s="44">
        <v>48170.913564284769</v>
      </c>
      <c r="BM85" s="44">
        <v>11949.010660401378</v>
      </c>
      <c r="BN85" s="44">
        <v>5106.7485647394415</v>
      </c>
      <c r="BO85" s="44">
        <v>4349.1969084917728</v>
      </c>
      <c r="BP85" s="44">
        <v>17154.683496403402</v>
      </c>
      <c r="BQ85" s="44">
        <v>469.45641011453489</v>
      </c>
      <c r="BR85" s="44">
        <v>749.74184535851782</v>
      </c>
      <c r="BS85" s="44">
        <v>0</v>
      </c>
      <c r="BT85" s="44">
        <f t="shared" si="1"/>
        <v>813217.3849952427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28729</v>
      </c>
      <c r="D100" s="44">
        <v>13</v>
      </c>
      <c r="E100" s="44">
        <v>0</v>
      </c>
      <c r="F100" s="44">
        <v>581</v>
      </c>
      <c r="G100" s="44">
        <v>10216</v>
      </c>
      <c r="H100" s="44">
        <v>515</v>
      </c>
      <c r="I100" s="44">
        <v>809</v>
      </c>
      <c r="J100" s="44">
        <v>830</v>
      </c>
      <c r="K100" s="44">
        <v>489</v>
      </c>
      <c r="L100" s="44">
        <v>871</v>
      </c>
      <c r="M100" s="44">
        <v>3619</v>
      </c>
      <c r="N100" s="44">
        <v>6416</v>
      </c>
      <c r="O100" s="44">
        <v>1288</v>
      </c>
      <c r="P100" s="44">
        <v>1598</v>
      </c>
      <c r="Q100" s="44">
        <v>671</v>
      </c>
      <c r="R100" s="44">
        <v>1799</v>
      </c>
      <c r="S100" s="44">
        <v>1171</v>
      </c>
      <c r="T100" s="44">
        <v>603</v>
      </c>
      <c r="U100" s="44">
        <v>5068</v>
      </c>
      <c r="V100" s="44">
        <v>326</v>
      </c>
      <c r="W100" s="44">
        <v>296</v>
      </c>
      <c r="X100" s="44">
        <v>1804</v>
      </c>
      <c r="Y100" s="44">
        <v>465</v>
      </c>
      <c r="Z100" s="44">
        <v>830</v>
      </c>
      <c r="AA100" s="44">
        <v>95</v>
      </c>
      <c r="AB100" s="44">
        <v>951</v>
      </c>
      <c r="AC100" s="44">
        <v>1279</v>
      </c>
      <c r="AD100" s="44">
        <v>2063</v>
      </c>
      <c r="AE100" s="44">
        <v>7749</v>
      </c>
      <c r="AF100" s="44">
        <v>5792</v>
      </c>
      <c r="AG100" s="44">
        <v>1740</v>
      </c>
      <c r="AH100" s="44">
        <v>3096</v>
      </c>
      <c r="AI100" s="44">
        <v>41</v>
      </c>
      <c r="AJ100" s="44">
        <v>6087</v>
      </c>
      <c r="AK100" s="44">
        <v>113</v>
      </c>
      <c r="AL100" s="44">
        <v>3780</v>
      </c>
      <c r="AM100" s="44">
        <v>317</v>
      </c>
      <c r="AN100" s="44">
        <v>727</v>
      </c>
      <c r="AO100" s="44">
        <v>234</v>
      </c>
      <c r="AP100" s="44">
        <v>2970</v>
      </c>
      <c r="AQ100" s="44">
        <v>2011</v>
      </c>
      <c r="AR100" s="44">
        <v>585</v>
      </c>
      <c r="AS100" s="44">
        <v>7</v>
      </c>
      <c r="AT100" s="44">
        <v>2215</v>
      </c>
      <c r="AU100" s="44">
        <v>17708</v>
      </c>
      <c r="AV100" s="44">
        <v>0</v>
      </c>
      <c r="AW100" s="44">
        <v>0</v>
      </c>
      <c r="AX100" s="44">
        <v>1680</v>
      </c>
      <c r="AY100" s="44">
        <v>704</v>
      </c>
      <c r="AZ100" s="44">
        <v>812</v>
      </c>
      <c r="BA100" s="44">
        <v>210</v>
      </c>
      <c r="BB100" s="44">
        <v>692</v>
      </c>
      <c r="BC100" s="44">
        <v>218</v>
      </c>
      <c r="BD100" s="44">
        <v>422</v>
      </c>
      <c r="BE100" s="44">
        <v>67</v>
      </c>
      <c r="BF100" s="44">
        <v>77</v>
      </c>
      <c r="BG100" s="44">
        <v>1748</v>
      </c>
      <c r="BH100" s="44">
        <v>59</v>
      </c>
      <c r="BI100" s="44">
        <v>2620</v>
      </c>
      <c r="BJ100" s="44">
        <v>3</v>
      </c>
      <c r="BK100" s="44">
        <v>3968</v>
      </c>
      <c r="BL100" s="44">
        <v>9748</v>
      </c>
      <c r="BM100" s="44">
        <v>2389</v>
      </c>
      <c r="BN100" s="44">
        <v>1010</v>
      </c>
      <c r="BO100" s="44">
        <v>876</v>
      </c>
      <c r="BP100" s="44">
        <v>3433</v>
      </c>
      <c r="BQ100" s="44">
        <v>93</v>
      </c>
      <c r="BR100" s="44">
        <v>147</v>
      </c>
      <c r="BS100" s="44">
        <v>0</v>
      </c>
      <c r="BT100" s="44">
        <f t="shared" si="1"/>
        <v>159543</v>
      </c>
    </row>
    <row r="101" spans="1:72" x14ac:dyDescent="0.25">
      <c r="A101" s="10" t="s">
        <v>99</v>
      </c>
      <c r="B101" s="8" t="s">
        <v>218</v>
      </c>
      <c r="C101" s="44">
        <v>7683</v>
      </c>
      <c r="D101" s="44">
        <v>4</v>
      </c>
      <c r="E101" s="44">
        <v>0</v>
      </c>
      <c r="F101" s="44">
        <v>155</v>
      </c>
      <c r="G101" s="44">
        <v>2731</v>
      </c>
      <c r="H101" s="44">
        <v>138</v>
      </c>
      <c r="I101" s="44">
        <v>216</v>
      </c>
      <c r="J101" s="44">
        <v>222</v>
      </c>
      <c r="K101" s="44">
        <v>130</v>
      </c>
      <c r="L101" s="44">
        <v>233</v>
      </c>
      <c r="M101" s="44">
        <v>968</v>
      </c>
      <c r="N101" s="44">
        <v>1715</v>
      </c>
      <c r="O101" s="44">
        <v>344</v>
      </c>
      <c r="P101" s="44">
        <v>427</v>
      </c>
      <c r="Q101" s="44">
        <v>180</v>
      </c>
      <c r="R101" s="44">
        <v>481</v>
      </c>
      <c r="S101" s="44">
        <v>314</v>
      </c>
      <c r="T101" s="44">
        <v>161</v>
      </c>
      <c r="U101" s="44">
        <v>1355</v>
      </c>
      <c r="V101" s="44">
        <v>87</v>
      </c>
      <c r="W101" s="44">
        <v>79</v>
      </c>
      <c r="X101" s="44">
        <v>482</v>
      </c>
      <c r="Y101" s="44">
        <v>124</v>
      </c>
      <c r="Z101" s="44">
        <v>0</v>
      </c>
      <c r="AA101" s="44">
        <v>0</v>
      </c>
      <c r="AB101" s="44">
        <v>0</v>
      </c>
      <c r="AC101" s="44">
        <v>341</v>
      </c>
      <c r="AD101" s="44">
        <v>552</v>
      </c>
      <c r="AE101" s="44">
        <v>2071</v>
      </c>
      <c r="AF101" s="44">
        <v>1548</v>
      </c>
      <c r="AG101" s="44">
        <v>443</v>
      </c>
      <c r="AH101" s="44">
        <v>828</v>
      </c>
      <c r="AI101" s="44">
        <v>0</v>
      </c>
      <c r="AJ101" s="44">
        <v>1554</v>
      </c>
      <c r="AK101" s="44">
        <v>0</v>
      </c>
      <c r="AL101" s="44">
        <v>1010</v>
      </c>
      <c r="AM101" s="44">
        <v>85</v>
      </c>
      <c r="AN101" s="44">
        <v>172</v>
      </c>
      <c r="AO101" s="44">
        <v>0</v>
      </c>
      <c r="AP101" s="44">
        <v>794</v>
      </c>
      <c r="AQ101" s="44">
        <v>537</v>
      </c>
      <c r="AR101" s="44">
        <v>156</v>
      </c>
      <c r="AS101" s="44">
        <v>2</v>
      </c>
      <c r="AT101" s="44">
        <v>592</v>
      </c>
      <c r="AU101" s="44">
        <v>1114</v>
      </c>
      <c r="AV101" s="44">
        <v>0</v>
      </c>
      <c r="AW101" s="44">
        <v>0</v>
      </c>
      <c r="AX101" s="44">
        <v>448</v>
      </c>
      <c r="AY101" s="44">
        <v>140</v>
      </c>
      <c r="AZ101" s="44">
        <v>217</v>
      </c>
      <c r="BA101" s="44">
        <v>0</v>
      </c>
      <c r="BB101" s="44">
        <v>186</v>
      </c>
      <c r="BC101" s="44">
        <v>57</v>
      </c>
      <c r="BD101" s="44">
        <v>113</v>
      </c>
      <c r="BE101" s="44">
        <v>18</v>
      </c>
      <c r="BF101" s="44">
        <v>21</v>
      </c>
      <c r="BG101" s="44">
        <v>468</v>
      </c>
      <c r="BH101" s="44">
        <v>15</v>
      </c>
      <c r="BI101" s="44">
        <v>0</v>
      </c>
      <c r="BJ101" s="44">
        <v>1</v>
      </c>
      <c r="BK101" s="44">
        <v>91</v>
      </c>
      <c r="BL101" s="44">
        <v>1225</v>
      </c>
      <c r="BM101" s="44">
        <v>3</v>
      </c>
      <c r="BN101" s="44">
        <v>41</v>
      </c>
      <c r="BO101" s="44">
        <v>200</v>
      </c>
      <c r="BP101" s="44">
        <v>576</v>
      </c>
      <c r="BQ101" s="44">
        <v>25</v>
      </c>
      <c r="BR101" s="44">
        <v>39</v>
      </c>
      <c r="BS101" s="44">
        <v>0</v>
      </c>
      <c r="BT101" s="44">
        <f t="shared" si="1"/>
        <v>33912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11694.725672379211</v>
      </c>
      <c r="D171" s="44">
        <v>150.39825401816074</v>
      </c>
      <c r="E171" s="44">
        <v>0</v>
      </c>
      <c r="F171" s="44">
        <v>2134.5286421198912</v>
      </c>
      <c r="G171" s="44">
        <v>19139.145678867615</v>
      </c>
      <c r="H171" s="44">
        <v>687.27800402735932</v>
      </c>
      <c r="I171" s="44">
        <v>1286.8252222077215</v>
      </c>
      <c r="J171" s="44">
        <v>1786.4586070031999</v>
      </c>
      <c r="K171" s="44">
        <v>93.005825255344234</v>
      </c>
      <c r="L171" s="44">
        <v>2354.4014586413782</v>
      </c>
      <c r="M171" s="44">
        <v>14910.398869689185</v>
      </c>
      <c r="N171" s="44">
        <v>104889.58081817387</v>
      </c>
      <c r="O171" s="44">
        <v>3344.3566369289042</v>
      </c>
      <c r="P171" s="44">
        <v>5080.9638280278286</v>
      </c>
      <c r="Q171" s="44">
        <v>2188.1597384350166</v>
      </c>
      <c r="R171" s="44">
        <v>7009.6008015537482</v>
      </c>
      <c r="S171" s="44">
        <v>2785.8262903915333</v>
      </c>
      <c r="T171" s="44">
        <v>2068.6594543774004</v>
      </c>
      <c r="U171" s="44">
        <v>22867.901317968957</v>
      </c>
      <c r="V171" s="44">
        <v>70.78644186922827</v>
      </c>
      <c r="W171" s="44">
        <v>348.2993846561846</v>
      </c>
      <c r="X171" s="44">
        <v>13241.257139127623</v>
      </c>
      <c r="Y171" s="44">
        <v>393.37115615741817</v>
      </c>
      <c r="Z171" s="44">
        <v>0</v>
      </c>
      <c r="AA171" s="44">
        <v>0</v>
      </c>
      <c r="AB171" s="44">
        <v>0</v>
      </c>
      <c r="AC171" s="44">
        <v>4720.9584428759035</v>
      </c>
      <c r="AD171" s="44">
        <v>-3651.5565841078801</v>
      </c>
      <c r="AE171" s="44">
        <v>20315.773034339571</v>
      </c>
      <c r="AF171" s="44">
        <v>8615.6438868098976</v>
      </c>
      <c r="AG171" s="44">
        <v>5181.8959733680631</v>
      </c>
      <c r="AH171" s="44">
        <v>8993.3917523370274</v>
      </c>
      <c r="AI171" s="44">
        <v>0</v>
      </c>
      <c r="AJ171" s="44">
        <v>1564.0629455472858</v>
      </c>
      <c r="AK171" s="44">
        <v>0</v>
      </c>
      <c r="AL171" s="44">
        <v>2921.7113055505547</v>
      </c>
      <c r="AM171" s="44">
        <v>103.4366423115019</v>
      </c>
      <c r="AN171" s="44">
        <v>147.04057675997805</v>
      </c>
      <c r="AO171" s="44">
        <v>0</v>
      </c>
      <c r="AP171" s="44">
        <v>20611.312850930703</v>
      </c>
      <c r="AQ171" s="44">
        <v>-1800.4397549307146</v>
      </c>
      <c r="AR171" s="44">
        <v>-112.56475398333733</v>
      </c>
      <c r="AS171" s="44">
        <v>111.07856896742041</v>
      </c>
      <c r="AT171" s="44">
        <v>21296.728536697377</v>
      </c>
      <c r="AU171" s="44">
        <v>72635.714728107909</v>
      </c>
      <c r="AV171" s="44">
        <v>0</v>
      </c>
      <c r="AW171" s="44">
        <v>0</v>
      </c>
      <c r="AX171" s="44">
        <v>2572.5128706995561</v>
      </c>
      <c r="AY171" s="44">
        <v>3910.6298239195708</v>
      </c>
      <c r="AZ171" s="44">
        <v>1053.9803957324905</v>
      </c>
      <c r="BA171" s="44">
        <v>0</v>
      </c>
      <c r="BB171" s="44">
        <v>-202.44225151999225</v>
      </c>
      <c r="BC171" s="44">
        <v>337.244736852605</v>
      </c>
      <c r="BD171" s="44">
        <v>6582.4051753118501</v>
      </c>
      <c r="BE171" s="44">
        <v>76.566050264460742</v>
      </c>
      <c r="BF171" s="44">
        <v>-11.788566329958311</v>
      </c>
      <c r="BG171" s="44">
        <v>-1155.8115912675389</v>
      </c>
      <c r="BH171" s="44">
        <v>56.502552549582283</v>
      </c>
      <c r="BI171" s="44">
        <v>0</v>
      </c>
      <c r="BJ171" s="44">
        <v>1515.064709929926</v>
      </c>
      <c r="BK171" s="44">
        <v>6089.1935776221853</v>
      </c>
      <c r="BL171" s="44">
        <v>7603.4418031915156</v>
      </c>
      <c r="BM171" s="44">
        <v>538.09988955930328</v>
      </c>
      <c r="BN171" s="44">
        <v>1955.4158257571626</v>
      </c>
      <c r="BO171" s="44">
        <v>6285.2140420363639</v>
      </c>
      <c r="BP171" s="44">
        <v>3495.2594599339504</v>
      </c>
      <c r="BQ171" s="44">
        <v>-9.2932433402706369</v>
      </c>
      <c r="BR171" s="44">
        <v>1262.9545221372534</v>
      </c>
      <c r="BS171" s="44">
        <v>0</v>
      </c>
      <c r="BT171" s="44">
        <f t="shared" si="2"/>
        <v>422135.26717649796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2052.3410623806312</v>
      </c>
      <c r="D173" s="44">
        <v>26.393822401567078</v>
      </c>
      <c r="E173" s="44">
        <v>0</v>
      </c>
      <c r="F173" s="44">
        <v>374.59457397934705</v>
      </c>
      <c r="G173" s="44">
        <v>3358.783752268519</v>
      </c>
      <c r="H173" s="44">
        <v>120.61239471976329</v>
      </c>
      <c r="I173" s="44">
        <v>225.82866136668369</v>
      </c>
      <c r="J173" s="44">
        <v>313.51076186894954</v>
      </c>
      <c r="K173" s="44">
        <v>16.321859918695072</v>
      </c>
      <c r="L173" s="44">
        <v>413.18068728289455</v>
      </c>
      <c r="M173" s="44">
        <v>2616.6688055805635</v>
      </c>
      <c r="N173" s="44">
        <v>18407.374380525765</v>
      </c>
      <c r="O173" s="44">
        <v>586.91077033344368</v>
      </c>
      <c r="P173" s="44">
        <v>891.67296376698289</v>
      </c>
      <c r="Q173" s="44">
        <v>384.00644940691569</v>
      </c>
      <c r="R173" s="44">
        <v>1230.1350163263976</v>
      </c>
      <c r="S173" s="44">
        <v>488.89267252618447</v>
      </c>
      <c r="T173" s="44">
        <v>363.0350006694012</v>
      </c>
      <c r="U173" s="44">
        <v>4013.1538096855338</v>
      </c>
      <c r="V173" s="44">
        <v>12.422516387122824</v>
      </c>
      <c r="W173" s="44">
        <v>61.124061321086721</v>
      </c>
      <c r="X173" s="44">
        <v>2323.7463199633671</v>
      </c>
      <c r="Y173" s="44">
        <v>69.033836205733479</v>
      </c>
      <c r="Z173" s="44">
        <v>0</v>
      </c>
      <c r="AA173" s="44">
        <v>0</v>
      </c>
      <c r="AB173" s="44">
        <v>0</v>
      </c>
      <c r="AC173" s="44">
        <v>828.49458273231812</v>
      </c>
      <c r="AD173" s="44">
        <v>-640.82217309902103</v>
      </c>
      <c r="AE173" s="44">
        <v>3565.2734728832434</v>
      </c>
      <c r="AF173" s="44">
        <v>1511.9841390987742</v>
      </c>
      <c r="AG173" s="44">
        <v>909.38583640709771</v>
      </c>
      <c r="AH173" s="44">
        <v>1578.2761990723575</v>
      </c>
      <c r="AI173" s="44">
        <v>0</v>
      </c>
      <c r="AJ173" s="44">
        <v>274.48190724782052</v>
      </c>
      <c r="AK173" s="44">
        <v>0</v>
      </c>
      <c r="AL173" s="44">
        <v>512.73952487533734</v>
      </c>
      <c r="AM173" s="44">
        <v>18.15239402084109</v>
      </c>
      <c r="AN173" s="44">
        <v>25.804573957076805</v>
      </c>
      <c r="AO173" s="44">
        <v>0</v>
      </c>
      <c r="AP173" s="44">
        <v>3617.1386057773807</v>
      </c>
      <c r="AQ173" s="44">
        <v>-315.96435375256476</v>
      </c>
      <c r="AR173" s="44">
        <v>-19.754312606272297</v>
      </c>
      <c r="AS173" s="44">
        <v>19.493497721006111</v>
      </c>
      <c r="AT173" s="44">
        <v>3737.4241769063474</v>
      </c>
      <c r="AU173" s="44">
        <v>12747.05060281534</v>
      </c>
      <c r="AV173" s="44">
        <v>0</v>
      </c>
      <c r="AW173" s="44">
        <v>0</v>
      </c>
      <c r="AX173" s="44">
        <v>451.45768664834884</v>
      </c>
      <c r="AY173" s="44">
        <v>686.28768149357109</v>
      </c>
      <c r="AZ173" s="44">
        <v>184.96605270655351</v>
      </c>
      <c r="BA173" s="44">
        <v>0</v>
      </c>
      <c r="BB173" s="44">
        <v>-35.527173291166321</v>
      </c>
      <c r="BC173" s="44">
        <v>59.184049365866009</v>
      </c>
      <c r="BD173" s="44">
        <v>1155.1652265282171</v>
      </c>
      <c r="BE173" s="44">
        <v>13.436796496491327</v>
      </c>
      <c r="BF173" s="44">
        <v>-2.0688094294262349</v>
      </c>
      <c r="BG173" s="44">
        <v>-202.83670225257003</v>
      </c>
      <c r="BH173" s="44">
        <v>9.9157955453978062</v>
      </c>
      <c r="BI173" s="44">
        <v>0</v>
      </c>
      <c r="BJ173" s="44">
        <v>265.88306587617421</v>
      </c>
      <c r="BK173" s="44">
        <v>1068.6101039252496</v>
      </c>
      <c r="BL173" s="44">
        <v>1334.34988261137</v>
      </c>
      <c r="BM173" s="44">
        <v>94.432698119062891</v>
      </c>
      <c r="BN173" s="44">
        <v>343.16155039948882</v>
      </c>
      <c r="BO173" s="44">
        <v>1103.0102993171176</v>
      </c>
      <c r="BP173" s="44">
        <v>613.39314099852697</v>
      </c>
      <c r="BQ173" s="44">
        <v>-1.6308980171274521</v>
      </c>
      <c r="BR173" s="44">
        <v>221.63952351814902</v>
      </c>
      <c r="BS173" s="44">
        <v>0</v>
      </c>
      <c r="BT173" s="44">
        <f t="shared" si="2"/>
        <v>74081.732823501923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22483.069033636944</v>
      </c>
      <c r="D203" s="44">
        <v>9.9182425904064431</v>
      </c>
      <c r="E203" s="44">
        <v>0</v>
      </c>
      <c r="F203" s="44">
        <v>454.38775387515386</v>
      </c>
      <c r="G203" s="44">
        <v>7994.5002575712097</v>
      </c>
      <c r="H203" s="44">
        <v>402.68064917050162</v>
      </c>
      <c r="I203" s="44">
        <v>632.91612050246988</v>
      </c>
      <c r="J203" s="44">
        <v>649.04979511619774</v>
      </c>
      <c r="K203" s="44">
        <v>382.18294781699495</v>
      </c>
      <c r="L203" s="44">
        <v>681.71387404726954</v>
      </c>
      <c r="M203" s="44">
        <v>2831.8566244128479</v>
      </c>
      <c r="N203" s="44">
        <v>5020.6143992637417</v>
      </c>
      <c r="O203" s="44">
        <v>1008.2224201234498</v>
      </c>
      <c r="P203" s="44">
        <v>1251.4177284402158</v>
      </c>
      <c r="Q203" s="44">
        <v>525.13788435338654</v>
      </c>
      <c r="R203" s="44">
        <v>1408.3904478377151</v>
      </c>
      <c r="S203" s="44">
        <v>916.57785858809416</v>
      </c>
      <c r="T203" s="44">
        <v>471.84386083426921</v>
      </c>
      <c r="U203" s="44">
        <v>3967.0325496935002</v>
      </c>
      <c r="V203" s="44">
        <v>255.09719942525373</v>
      </c>
      <c r="W203" s="44">
        <v>232.48360631912703</v>
      </c>
      <c r="X203" s="44">
        <v>1411.2997989975677</v>
      </c>
      <c r="Y203" s="44">
        <v>364.19786791972462</v>
      </c>
      <c r="Z203" s="44">
        <v>671.00217204963064</v>
      </c>
      <c r="AA203" s="44">
        <v>76.568832797937745</v>
      </c>
      <c r="AB203" s="44">
        <v>763.70467946129622</v>
      </c>
      <c r="AC203" s="44">
        <v>1000.552312520202</v>
      </c>
      <c r="AD203" s="44">
        <v>1612.9707316691654</v>
      </c>
      <c r="AE203" s="44">
        <v>6064.4102494781164</v>
      </c>
      <c r="AF203" s="44">
        <v>4530.785458532202</v>
      </c>
      <c r="AG203" s="44">
        <v>1363.4277480945391</v>
      </c>
      <c r="AH203" s="44">
        <v>2401.6693824582858</v>
      </c>
      <c r="AI203" s="44">
        <v>33.722024807381906</v>
      </c>
      <c r="AJ203" s="44">
        <v>4676.2530165248299</v>
      </c>
      <c r="AK203" s="44">
        <v>88.338480671886728</v>
      </c>
      <c r="AL203" s="44">
        <v>2957.884426928279</v>
      </c>
      <c r="AM203" s="44">
        <v>247.82382152562235</v>
      </c>
      <c r="AN203" s="44">
        <v>571.42301644194993</v>
      </c>
      <c r="AO203" s="44">
        <v>190.03352803218746</v>
      </c>
      <c r="AP203" s="44">
        <v>2324.8360631912706</v>
      </c>
      <c r="AQ203" s="44">
        <v>1487.0751723882729</v>
      </c>
      <c r="AR203" s="44">
        <v>431.11294459633342</v>
      </c>
      <c r="AS203" s="44">
        <v>4.3640267397788355</v>
      </c>
      <c r="AT203" s="44">
        <v>1729.2125348287288</v>
      </c>
      <c r="AU203" s="44">
        <v>13724.996339838975</v>
      </c>
      <c r="AV203" s="44">
        <v>0</v>
      </c>
      <c r="AW203" s="44">
        <v>0</v>
      </c>
      <c r="AX203" s="44">
        <v>1306.827643711953</v>
      </c>
      <c r="AY203" s="44">
        <v>551.85101773021449</v>
      </c>
      <c r="AZ203" s="44">
        <v>623.79133731929596</v>
      </c>
      <c r="BA203" s="44">
        <v>160.80777319912315</v>
      </c>
      <c r="BB203" s="44">
        <v>541.66828867073059</v>
      </c>
      <c r="BC203" s="44">
        <v>169.13909697506455</v>
      </c>
      <c r="BD203" s="44">
        <v>328.49219459426143</v>
      </c>
      <c r="BE203" s="44">
        <v>51.707104704652259</v>
      </c>
      <c r="BF203" s="44">
        <v>59.244969073361162</v>
      </c>
      <c r="BG203" s="44">
        <v>1366.9983154270856</v>
      </c>
      <c r="BH203" s="44">
        <v>44.301483570482119</v>
      </c>
      <c r="BI203" s="44">
        <v>1998.0630306460127</v>
      </c>
      <c r="BJ203" s="44">
        <v>1.9836485180812888</v>
      </c>
      <c r="BK203" s="44">
        <v>3016.732666298024</v>
      </c>
      <c r="BL203" s="44">
        <v>7341.0864357152332</v>
      </c>
      <c r="BM203" s="44">
        <v>1820.989339598623</v>
      </c>
      <c r="BN203" s="44">
        <v>778.25143526055899</v>
      </c>
      <c r="BO203" s="44">
        <v>662.80309150822791</v>
      </c>
      <c r="BP203" s="44">
        <v>2614.3165035965999</v>
      </c>
      <c r="BQ203" s="44">
        <v>71.543589885465153</v>
      </c>
      <c r="BR203" s="44">
        <v>114.25815464148224</v>
      </c>
      <c r="BS203" s="44">
        <v>0</v>
      </c>
      <c r="BT203" s="44">
        <f t="shared" si="3"/>
        <v>123931.61500475748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57617</v>
      </c>
      <c r="D248" s="44">
        <v>36</v>
      </c>
      <c r="E248" s="44">
        <v>0</v>
      </c>
      <c r="F248" s="44">
        <v>1299</v>
      </c>
      <c r="G248" s="44">
        <v>21557</v>
      </c>
      <c r="H248" s="44">
        <v>1067</v>
      </c>
      <c r="I248" s="44">
        <v>1691</v>
      </c>
      <c r="J248" s="44">
        <v>1766</v>
      </c>
      <c r="K248" s="44">
        <v>972</v>
      </c>
      <c r="L248" s="44">
        <v>1889</v>
      </c>
      <c r="M248" s="44">
        <v>8216</v>
      </c>
      <c r="N248" s="44">
        <v>20158</v>
      </c>
      <c r="O248" s="44">
        <v>2785</v>
      </c>
      <c r="P248" s="44">
        <v>3523</v>
      </c>
      <c r="Q248" s="44">
        <v>1482</v>
      </c>
      <c r="R248" s="44">
        <v>4055</v>
      </c>
      <c r="S248" s="44">
        <v>2513</v>
      </c>
      <c r="T248" s="44">
        <v>1340</v>
      </c>
      <c r="U248" s="44">
        <v>11650</v>
      </c>
      <c r="V248" s="44">
        <v>651</v>
      </c>
      <c r="W248" s="44">
        <v>612</v>
      </c>
      <c r="X248" s="44">
        <v>4510</v>
      </c>
      <c r="Y248" s="44">
        <v>948</v>
      </c>
      <c r="Z248" s="44">
        <v>2196</v>
      </c>
      <c r="AA248" s="44">
        <v>321</v>
      </c>
      <c r="AB248" s="44">
        <v>2428</v>
      </c>
      <c r="AC248" s="44">
        <v>2864</v>
      </c>
      <c r="AD248" s="44">
        <v>4109</v>
      </c>
      <c r="AE248" s="44">
        <v>16764</v>
      </c>
      <c r="AF248" s="44">
        <v>12058</v>
      </c>
      <c r="AG248" s="44">
        <v>3868</v>
      </c>
      <c r="AH248" s="44">
        <v>6707</v>
      </c>
      <c r="AI248" s="44">
        <v>137</v>
      </c>
      <c r="AJ248" s="44">
        <v>12201</v>
      </c>
      <c r="AK248" s="44">
        <v>223</v>
      </c>
      <c r="AL248" s="44">
        <v>7679</v>
      </c>
      <c r="AM248" s="44">
        <v>634</v>
      </c>
      <c r="AN248" s="44">
        <v>1464</v>
      </c>
      <c r="AO248" s="44">
        <v>748</v>
      </c>
      <c r="AP248" s="44">
        <v>7341</v>
      </c>
      <c r="AQ248" s="44">
        <v>3757</v>
      </c>
      <c r="AR248" s="44">
        <v>1089</v>
      </c>
      <c r="AS248" s="44">
        <v>19</v>
      </c>
      <c r="AT248" s="44">
        <v>5885</v>
      </c>
      <c r="AU248" s="44">
        <v>41976</v>
      </c>
      <c r="AV248" s="44">
        <v>0</v>
      </c>
      <c r="AW248" s="44">
        <v>0</v>
      </c>
      <c r="AX248" s="44">
        <v>3485</v>
      </c>
      <c r="AY248" s="44">
        <v>1689</v>
      </c>
      <c r="AZ248" s="44">
        <v>1650</v>
      </c>
      <c r="BA248" s="44">
        <v>423</v>
      </c>
      <c r="BB248" s="44">
        <v>1369</v>
      </c>
      <c r="BC248" s="44">
        <v>450</v>
      </c>
      <c r="BD248" s="44">
        <v>1300</v>
      </c>
      <c r="BE248" s="44">
        <v>136</v>
      </c>
      <c r="BF248" s="44">
        <v>150</v>
      </c>
      <c r="BG248" s="44">
        <v>3481</v>
      </c>
      <c r="BH248" s="44">
        <v>116</v>
      </c>
      <c r="BI248" s="44">
        <v>5734</v>
      </c>
      <c r="BJ248" s="44">
        <v>112</v>
      </c>
      <c r="BK248" s="44">
        <v>9167</v>
      </c>
      <c r="BL248" s="44">
        <v>20306</v>
      </c>
      <c r="BM248" s="44">
        <v>5172</v>
      </c>
      <c r="BN248" s="44">
        <v>2184</v>
      </c>
      <c r="BO248" s="44">
        <v>2236</v>
      </c>
      <c r="BP248" s="44">
        <v>7067</v>
      </c>
      <c r="BQ248" s="44">
        <v>182</v>
      </c>
      <c r="BR248" s="44">
        <v>380</v>
      </c>
      <c r="BS248" s="44">
        <v>0</v>
      </c>
      <c r="BT248" s="44">
        <f t="shared" si="3"/>
        <v>351594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77709</v>
      </c>
      <c r="AC249" s="45">
        <v>0</v>
      </c>
      <c r="AD249" s="45">
        <v>876</v>
      </c>
      <c r="AE249" s="45">
        <v>0</v>
      </c>
      <c r="AF249" s="45">
        <v>1981</v>
      </c>
      <c r="AG249" s="45">
        <v>11912</v>
      </c>
      <c r="AH249" s="45">
        <v>40357</v>
      </c>
      <c r="AI249" s="45">
        <v>5538</v>
      </c>
      <c r="AJ249" s="45">
        <v>140325</v>
      </c>
      <c r="AK249" s="45">
        <v>7970</v>
      </c>
      <c r="AL249" s="45">
        <v>0</v>
      </c>
      <c r="AM249" s="45">
        <v>334</v>
      </c>
      <c r="AN249" s="45">
        <v>0</v>
      </c>
      <c r="AO249" s="45">
        <v>0</v>
      </c>
      <c r="AP249" s="45">
        <v>0</v>
      </c>
      <c r="AQ249" s="45">
        <v>10355</v>
      </c>
      <c r="AR249" s="45">
        <v>3025</v>
      </c>
      <c r="AS249" s="45">
        <v>2074</v>
      </c>
      <c r="AT249" s="45">
        <v>21011</v>
      </c>
      <c r="AU249" s="45">
        <v>1432611</v>
      </c>
      <c r="AV249" s="45">
        <v>0</v>
      </c>
      <c r="AW249" s="45">
        <v>0</v>
      </c>
      <c r="AX249" s="45">
        <v>8341</v>
      </c>
      <c r="AY249" s="45">
        <v>8858</v>
      </c>
      <c r="AZ249" s="45">
        <v>11156</v>
      </c>
      <c r="BA249" s="45">
        <v>1373</v>
      </c>
      <c r="BB249" s="45">
        <v>0</v>
      </c>
      <c r="BC249" s="45">
        <v>1316</v>
      </c>
      <c r="BD249" s="45">
        <v>12511</v>
      </c>
      <c r="BE249" s="45">
        <v>453</v>
      </c>
      <c r="BF249" s="45">
        <v>377</v>
      </c>
      <c r="BG249" s="45">
        <v>17574</v>
      </c>
      <c r="BH249" s="45">
        <v>1161</v>
      </c>
      <c r="BI249" s="45">
        <v>894338</v>
      </c>
      <c r="BJ249" s="45">
        <v>27585</v>
      </c>
      <c r="BK249" s="45">
        <v>1518395</v>
      </c>
      <c r="BL249" s="45">
        <v>1536614</v>
      </c>
      <c r="BM249" s="45">
        <v>594064</v>
      </c>
      <c r="BN249" s="45">
        <v>54277</v>
      </c>
      <c r="BO249" s="45">
        <v>218818</v>
      </c>
      <c r="BP249" s="45">
        <v>241738</v>
      </c>
      <c r="BQ249" s="45">
        <v>15</v>
      </c>
      <c r="BR249" s="45">
        <v>139</v>
      </c>
      <c r="BS249" s="45">
        <v>0</v>
      </c>
      <c r="BT249" s="44">
        <f t="shared" si="3"/>
        <v>6905181</v>
      </c>
    </row>
    <row r="250" spans="1:72" ht="15.75" thickBot="1" x14ac:dyDescent="0.3">
      <c r="A250" s="16" t="s">
        <v>319</v>
      </c>
      <c r="B250" s="17"/>
      <c r="C250" s="47">
        <f>SUM(C6:C249)</f>
        <v>2208842</v>
      </c>
      <c r="D250" s="47">
        <f t="shared" ref="D250:BO250" si="4">SUM(D6:D249)</f>
        <v>16816</v>
      </c>
      <c r="E250" s="47">
        <f t="shared" si="4"/>
        <v>0</v>
      </c>
      <c r="F250" s="47">
        <f t="shared" si="4"/>
        <v>251684.00000000003</v>
      </c>
      <c r="G250" s="47">
        <f t="shared" si="4"/>
        <v>2419448</v>
      </c>
      <c r="H250" s="47">
        <f t="shared" si="4"/>
        <v>91685.000000000015</v>
      </c>
      <c r="I250" s="47">
        <f t="shared" si="4"/>
        <v>166635</v>
      </c>
      <c r="J250" s="47">
        <f t="shared" si="4"/>
        <v>221798</v>
      </c>
      <c r="K250" s="47">
        <f t="shared" si="4"/>
        <v>26007</v>
      </c>
      <c r="L250" s="47">
        <f t="shared" si="4"/>
        <v>285105</v>
      </c>
      <c r="M250" s="47">
        <f t="shared" si="4"/>
        <v>1743905</v>
      </c>
      <c r="N250" s="47">
        <f t="shared" si="4"/>
        <v>11649251</v>
      </c>
      <c r="O250" s="47">
        <f t="shared" si="4"/>
        <v>406635</v>
      </c>
      <c r="P250" s="47">
        <f t="shared" si="4"/>
        <v>606150</v>
      </c>
      <c r="Q250" s="47">
        <f t="shared" si="4"/>
        <v>260470</v>
      </c>
      <c r="R250" s="47">
        <f t="shared" si="4"/>
        <v>823030.00000000012</v>
      </c>
      <c r="S250" s="47">
        <f t="shared" si="4"/>
        <v>341913.00000000006</v>
      </c>
      <c r="T250" s="47">
        <f t="shared" si="4"/>
        <v>245225</v>
      </c>
      <c r="U250" s="47">
        <f t="shared" si="4"/>
        <v>2658987.0000000005</v>
      </c>
      <c r="V250" s="47">
        <f t="shared" si="4"/>
        <v>18316.000000000004</v>
      </c>
      <c r="W250" s="47">
        <f t="shared" si="4"/>
        <v>47640.000000000007</v>
      </c>
      <c r="X250" s="47">
        <f t="shared" si="4"/>
        <v>1502878</v>
      </c>
      <c r="Y250" s="47">
        <f t="shared" si="4"/>
        <v>58021</v>
      </c>
      <c r="Z250" s="47">
        <f t="shared" si="4"/>
        <v>2334063</v>
      </c>
      <c r="AA250" s="47">
        <f t="shared" si="4"/>
        <v>293878</v>
      </c>
      <c r="AB250" s="47">
        <f t="shared" si="4"/>
        <v>1239921</v>
      </c>
      <c r="AC250" s="47">
        <f t="shared" si="4"/>
        <v>556473</v>
      </c>
      <c r="AD250" s="47">
        <f t="shared" si="4"/>
        <v>-330969.00000000006</v>
      </c>
      <c r="AE250" s="47">
        <f t="shared" si="4"/>
        <v>2467670.0000000005</v>
      </c>
      <c r="AF250" s="47">
        <f t="shared" si="4"/>
        <v>1129075</v>
      </c>
      <c r="AG250" s="47">
        <f t="shared" si="4"/>
        <v>763099</v>
      </c>
      <c r="AH250" s="47">
        <f t="shared" si="4"/>
        <v>1112594.0000000002</v>
      </c>
      <c r="AI250" s="47">
        <f t="shared" si="4"/>
        <v>123433</v>
      </c>
      <c r="AJ250" s="47">
        <f t="shared" si="4"/>
        <v>1117428</v>
      </c>
      <c r="AK250" s="47">
        <f t="shared" si="4"/>
        <v>42759</v>
      </c>
      <c r="AL250" s="47">
        <f t="shared" si="4"/>
        <v>441463</v>
      </c>
      <c r="AM250" s="47">
        <f t="shared" si="4"/>
        <v>21609.000000000004</v>
      </c>
      <c r="AN250" s="47">
        <f t="shared" si="4"/>
        <v>63590.999999999993</v>
      </c>
      <c r="AO250" s="47">
        <f t="shared" si="4"/>
        <v>625470</v>
      </c>
      <c r="AP250" s="47">
        <f t="shared" si="4"/>
        <v>2344683</v>
      </c>
      <c r="AQ250" s="47">
        <f t="shared" si="4"/>
        <v>-130831.99999999997</v>
      </c>
      <c r="AR250" s="47">
        <f t="shared" si="4"/>
        <v>6755</v>
      </c>
      <c r="AS250" s="47">
        <f t="shared" si="4"/>
        <v>14353.000000000002</v>
      </c>
      <c r="AT250" s="47">
        <f t="shared" si="4"/>
        <v>2413992</v>
      </c>
      <c r="AU250" s="47">
        <f t="shared" si="4"/>
        <v>13699897</v>
      </c>
      <c r="AV250" s="47">
        <f t="shared" si="4"/>
        <v>0</v>
      </c>
      <c r="AW250" s="47">
        <f t="shared" si="4"/>
        <v>0</v>
      </c>
      <c r="AX250" s="47">
        <f t="shared" si="4"/>
        <v>339812.00000000006</v>
      </c>
      <c r="AY250" s="47">
        <f t="shared" si="4"/>
        <v>470616.99999999994</v>
      </c>
      <c r="AZ250" s="47">
        <f t="shared" si="4"/>
        <v>148586</v>
      </c>
      <c r="BA250" s="47">
        <f t="shared" si="4"/>
        <v>-57225</v>
      </c>
      <c r="BB250" s="47">
        <f t="shared" si="4"/>
        <v>422.00000000000091</v>
      </c>
      <c r="BC250" s="47">
        <f t="shared" si="4"/>
        <v>44629</v>
      </c>
      <c r="BD250" s="47">
        <f t="shared" si="4"/>
        <v>743489</v>
      </c>
      <c r="BE250" s="47">
        <f t="shared" si="4"/>
        <v>10774</v>
      </c>
      <c r="BF250" s="47">
        <f t="shared" si="4"/>
        <v>1236</v>
      </c>
      <c r="BG250" s="47">
        <f t="shared" si="4"/>
        <v>35000.999999999985</v>
      </c>
      <c r="BH250" s="47">
        <f t="shared" si="4"/>
        <v>8944</v>
      </c>
      <c r="BI250" s="47">
        <f t="shared" si="4"/>
        <v>4058931</v>
      </c>
      <c r="BJ250" s="47">
        <f t="shared" si="4"/>
        <v>192912.00000000003</v>
      </c>
      <c r="BK250" s="47">
        <f t="shared" si="4"/>
        <v>7456932</v>
      </c>
      <c r="BL250" s="47">
        <f t="shared" si="4"/>
        <v>7695090</v>
      </c>
      <c r="BM250" s="47">
        <f t="shared" si="4"/>
        <v>2875949.9999999995</v>
      </c>
      <c r="BN250" s="47">
        <f t="shared" si="4"/>
        <v>398172</v>
      </c>
      <c r="BO250" s="47">
        <f t="shared" si="4"/>
        <v>1612730</v>
      </c>
      <c r="BP250" s="47">
        <f t="shared" ref="BP250:BT250" si="5">SUM(BP6:BP249)</f>
        <v>1412561.9999999998</v>
      </c>
      <c r="BQ250" s="47">
        <f t="shared" si="5"/>
        <v>1967</v>
      </c>
      <c r="BR250" s="47">
        <f t="shared" si="5"/>
        <v>142631</v>
      </c>
      <c r="BS250" s="47">
        <f t="shared" si="5"/>
        <v>0</v>
      </c>
      <c r="BT250" s="47">
        <f t="shared" si="5"/>
        <v>83995008</v>
      </c>
    </row>
    <row r="251" spans="1:72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3"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0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124803.53690465365</v>
      </c>
      <c r="D54" s="44">
        <v>3410.0859972295143</v>
      </c>
      <c r="E54" s="44">
        <v>24525.721332602785</v>
      </c>
      <c r="F54" s="44">
        <v>1565972.876426267</v>
      </c>
      <c r="G54" s="44">
        <v>1046.2107535656965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1542.088247960794</v>
      </c>
      <c r="N54" s="44">
        <v>0</v>
      </c>
      <c r="O54" s="44">
        <v>0</v>
      </c>
      <c r="P54" s="44">
        <v>301.98196830050864</v>
      </c>
      <c r="Q54" s="44">
        <v>0</v>
      </c>
      <c r="R54" s="44">
        <v>1007.4316483467787</v>
      </c>
      <c r="S54" s="44">
        <v>0</v>
      </c>
      <c r="T54" s="44">
        <v>112.21187893133654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16966333.739123281</v>
      </c>
      <c r="AA54" s="44">
        <v>2017384.6840751171</v>
      </c>
      <c r="AB54" s="44">
        <v>4526187.1342448806</v>
      </c>
      <c r="AC54" s="44">
        <v>6707771.1126450384</v>
      </c>
      <c r="AD54" s="44">
        <v>68374.988287057786</v>
      </c>
      <c r="AE54" s="44">
        <v>9413.4215200560193</v>
      </c>
      <c r="AF54" s="44">
        <v>83433.657422174132</v>
      </c>
      <c r="AG54" s="44">
        <v>958251.03600222641</v>
      </c>
      <c r="AH54" s="44">
        <v>13721.202548736226</v>
      </c>
      <c r="AI54" s="44">
        <v>0</v>
      </c>
      <c r="AJ54" s="44">
        <v>3410065.2809072519</v>
      </c>
      <c r="AK54" s="44">
        <v>0</v>
      </c>
      <c r="AL54" s="44">
        <v>7226.1149682400401</v>
      </c>
      <c r="AM54" s="44">
        <v>0</v>
      </c>
      <c r="AN54" s="44">
        <v>214.51695662473023</v>
      </c>
      <c r="AO54" s="44">
        <v>8074731.5024280148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488368.46514439833</v>
      </c>
      <c r="AV54" s="44">
        <v>0</v>
      </c>
      <c r="AW54" s="44">
        <v>0</v>
      </c>
      <c r="AX54" s="44">
        <v>76.733123092752194</v>
      </c>
      <c r="AY54" s="44">
        <v>75.908035747668833</v>
      </c>
      <c r="AZ54" s="44">
        <v>0</v>
      </c>
      <c r="BA54" s="44">
        <v>-186</v>
      </c>
      <c r="BB54" s="44">
        <v>0</v>
      </c>
      <c r="BC54" s="44">
        <v>0</v>
      </c>
      <c r="BD54" s="44">
        <v>7022.318394004451</v>
      </c>
      <c r="BE54" s="44">
        <v>0</v>
      </c>
      <c r="BF54" s="44">
        <v>0</v>
      </c>
      <c r="BG54" s="44">
        <v>184882</v>
      </c>
      <c r="BH54" s="44">
        <v>0</v>
      </c>
      <c r="BI54" s="44">
        <v>8196581</v>
      </c>
      <c r="BJ54" s="44">
        <v>0</v>
      </c>
      <c r="BK54" s="44">
        <v>284351</v>
      </c>
      <c r="BL54" s="44">
        <v>0</v>
      </c>
      <c r="BM54" s="44">
        <v>100263</v>
      </c>
      <c r="BN54" s="44">
        <v>889</v>
      </c>
      <c r="BO54" s="44">
        <v>189330.84121835028</v>
      </c>
      <c r="BP54" s="44">
        <v>6124</v>
      </c>
      <c r="BQ54" s="44">
        <v>0</v>
      </c>
      <c r="BR54" s="44">
        <v>0</v>
      </c>
      <c r="BS54" s="44">
        <v>0</v>
      </c>
      <c r="BT54" s="44">
        <f t="shared" si="0"/>
        <v>54023608.802202158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26457.463095346353</v>
      </c>
      <c r="D172" s="44">
        <v>722.91400277048592</v>
      </c>
      <c r="E172" s="44">
        <v>5199.2786673972159</v>
      </c>
      <c r="F172" s="44">
        <v>331975.12357373291</v>
      </c>
      <c r="G172" s="44">
        <v>221.78924643430344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326.91175203920596</v>
      </c>
      <c r="N172" s="44">
        <v>0</v>
      </c>
      <c r="O172" s="44">
        <v>0</v>
      </c>
      <c r="P172" s="44">
        <v>64.018031699491374</v>
      </c>
      <c r="Q172" s="44">
        <v>0</v>
      </c>
      <c r="R172" s="44">
        <v>213.56835165322121</v>
      </c>
      <c r="S172" s="44">
        <v>0</v>
      </c>
      <c r="T172" s="44">
        <v>23.788121068663461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196286.2608767174</v>
      </c>
      <c r="AA172" s="44">
        <v>23326.315924882878</v>
      </c>
      <c r="AB172" s="44">
        <v>52344.86575511923</v>
      </c>
      <c r="AC172" s="44">
        <v>1333020.8873549616</v>
      </c>
      <c r="AD172" s="44">
        <v>14495.011712942214</v>
      </c>
      <c r="AE172" s="44">
        <v>1995.5784799439812</v>
      </c>
      <c r="AF172" s="44">
        <v>17687.342577825868</v>
      </c>
      <c r="AG172" s="44">
        <v>11091.963997773621</v>
      </c>
      <c r="AH172" s="44">
        <v>2908.7974512637747</v>
      </c>
      <c r="AI172" s="44">
        <v>0</v>
      </c>
      <c r="AJ172" s="44">
        <v>13608.719092748235</v>
      </c>
      <c r="AK172" s="44">
        <v>0</v>
      </c>
      <c r="AL172" s="44">
        <v>1531.8850317599602</v>
      </c>
      <c r="AM172" s="44">
        <v>0</v>
      </c>
      <c r="AN172" s="44">
        <v>2.4830433752697796</v>
      </c>
      <c r="AO172" s="44">
        <v>92013.497571985048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153143.5348556017</v>
      </c>
      <c r="AV172" s="44">
        <v>0</v>
      </c>
      <c r="AW172" s="44">
        <v>0</v>
      </c>
      <c r="AX172" s="44">
        <v>16.266876907247809</v>
      </c>
      <c r="AY172" s="44">
        <v>16.091964252331167</v>
      </c>
      <c r="AZ172" s="44">
        <v>0</v>
      </c>
      <c r="BA172" s="44">
        <v>0</v>
      </c>
      <c r="BB172" s="44">
        <v>0</v>
      </c>
      <c r="BC172" s="44">
        <v>0</v>
      </c>
      <c r="BD172" s="44">
        <v>1488.6816059955495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535.15878164973424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2280718.1977978474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329472</v>
      </c>
      <c r="AC249" s="45">
        <v>0</v>
      </c>
      <c r="AD249" s="45">
        <v>0</v>
      </c>
      <c r="AE249" s="45">
        <v>0</v>
      </c>
      <c r="AF249" s="45">
        <v>0</v>
      </c>
      <c r="AG249" s="45">
        <v>4920</v>
      </c>
      <c r="AH249" s="45">
        <v>0</v>
      </c>
      <c r="AI249" s="45">
        <v>0</v>
      </c>
      <c r="AJ249" s="45">
        <v>298817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165</v>
      </c>
      <c r="BH249" s="45">
        <v>0</v>
      </c>
      <c r="BI249" s="45">
        <v>1965165</v>
      </c>
      <c r="BJ249" s="45">
        <v>0</v>
      </c>
      <c r="BK249" s="45">
        <v>70703</v>
      </c>
      <c r="BL249" s="45">
        <v>0</v>
      </c>
      <c r="BM249" s="45">
        <v>24940</v>
      </c>
      <c r="BN249" s="45">
        <v>181</v>
      </c>
      <c r="BO249" s="45">
        <v>38437</v>
      </c>
      <c r="BP249" s="45">
        <v>978</v>
      </c>
      <c r="BQ249" s="45">
        <v>0</v>
      </c>
      <c r="BR249" s="45">
        <v>0</v>
      </c>
      <c r="BS249" s="45">
        <v>0</v>
      </c>
      <c r="BT249" s="44">
        <f t="shared" si="3"/>
        <v>2733778</v>
      </c>
    </row>
    <row r="250" spans="1:72" ht="15.75" thickBot="1" x14ac:dyDescent="0.3">
      <c r="A250" s="16" t="s">
        <v>319</v>
      </c>
      <c r="B250" s="17"/>
      <c r="C250" s="47">
        <f>SUM(C6:C249)</f>
        <v>151261</v>
      </c>
      <c r="D250" s="47">
        <f t="shared" ref="D250:BO250" si="4">SUM(D6:D249)</f>
        <v>4133</v>
      </c>
      <c r="E250" s="47">
        <f t="shared" si="4"/>
        <v>29725</v>
      </c>
      <c r="F250" s="47">
        <f t="shared" si="4"/>
        <v>1897948</v>
      </c>
      <c r="G250" s="47">
        <f t="shared" si="4"/>
        <v>1268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1869</v>
      </c>
      <c r="N250" s="47">
        <f t="shared" si="4"/>
        <v>0</v>
      </c>
      <c r="O250" s="47">
        <f t="shared" si="4"/>
        <v>0</v>
      </c>
      <c r="P250" s="47">
        <f t="shared" si="4"/>
        <v>366</v>
      </c>
      <c r="Q250" s="47">
        <f t="shared" si="4"/>
        <v>0</v>
      </c>
      <c r="R250" s="47">
        <f t="shared" si="4"/>
        <v>1221</v>
      </c>
      <c r="S250" s="47">
        <f t="shared" si="4"/>
        <v>0</v>
      </c>
      <c r="T250" s="47">
        <f t="shared" si="4"/>
        <v>136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17162620</v>
      </c>
      <c r="AA250" s="47">
        <f t="shared" si="4"/>
        <v>2040711</v>
      </c>
      <c r="AB250" s="47">
        <f t="shared" si="4"/>
        <v>4908004</v>
      </c>
      <c r="AC250" s="47">
        <f t="shared" si="4"/>
        <v>8040792</v>
      </c>
      <c r="AD250" s="47">
        <f t="shared" si="4"/>
        <v>82870</v>
      </c>
      <c r="AE250" s="47">
        <f t="shared" si="4"/>
        <v>11409</v>
      </c>
      <c r="AF250" s="47">
        <f t="shared" si="4"/>
        <v>101121</v>
      </c>
      <c r="AG250" s="47">
        <f t="shared" si="4"/>
        <v>974263</v>
      </c>
      <c r="AH250" s="47">
        <f t="shared" si="4"/>
        <v>16630</v>
      </c>
      <c r="AI250" s="47">
        <f t="shared" si="4"/>
        <v>0</v>
      </c>
      <c r="AJ250" s="47">
        <f t="shared" si="4"/>
        <v>3722491</v>
      </c>
      <c r="AK250" s="47">
        <f t="shared" si="4"/>
        <v>0</v>
      </c>
      <c r="AL250" s="47">
        <f t="shared" si="4"/>
        <v>8758</v>
      </c>
      <c r="AM250" s="47">
        <f t="shared" si="4"/>
        <v>0</v>
      </c>
      <c r="AN250" s="47">
        <f t="shared" si="4"/>
        <v>217</v>
      </c>
      <c r="AO250" s="47">
        <f t="shared" si="4"/>
        <v>8166745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641512</v>
      </c>
      <c r="AV250" s="47">
        <f t="shared" si="4"/>
        <v>0</v>
      </c>
      <c r="AW250" s="47">
        <f t="shared" si="4"/>
        <v>0</v>
      </c>
      <c r="AX250" s="47">
        <f t="shared" si="4"/>
        <v>93</v>
      </c>
      <c r="AY250" s="47">
        <f t="shared" si="4"/>
        <v>92</v>
      </c>
      <c r="AZ250" s="47">
        <f t="shared" si="4"/>
        <v>0</v>
      </c>
      <c r="BA250" s="47">
        <f t="shared" si="4"/>
        <v>-186</v>
      </c>
      <c r="BB250" s="47">
        <f t="shared" si="4"/>
        <v>0</v>
      </c>
      <c r="BC250" s="47">
        <f t="shared" si="4"/>
        <v>0</v>
      </c>
      <c r="BD250" s="47">
        <f t="shared" si="4"/>
        <v>8511</v>
      </c>
      <c r="BE250" s="47">
        <f t="shared" si="4"/>
        <v>0</v>
      </c>
      <c r="BF250" s="47">
        <f t="shared" si="4"/>
        <v>0</v>
      </c>
      <c r="BG250" s="47">
        <f t="shared" si="4"/>
        <v>185047</v>
      </c>
      <c r="BH250" s="47">
        <f t="shared" si="4"/>
        <v>0</v>
      </c>
      <c r="BI250" s="47">
        <f t="shared" si="4"/>
        <v>10161746</v>
      </c>
      <c r="BJ250" s="47">
        <f t="shared" si="4"/>
        <v>0</v>
      </c>
      <c r="BK250" s="47">
        <f t="shared" si="4"/>
        <v>355054</v>
      </c>
      <c r="BL250" s="47">
        <f t="shared" si="4"/>
        <v>0</v>
      </c>
      <c r="BM250" s="47">
        <f t="shared" si="4"/>
        <v>125203</v>
      </c>
      <c r="BN250" s="47">
        <f t="shared" si="4"/>
        <v>1070</v>
      </c>
      <c r="BO250" s="47">
        <f t="shared" si="4"/>
        <v>228303.00000000003</v>
      </c>
      <c r="BP250" s="47">
        <f t="shared" ref="BP250:BT250" si="5">SUM(BP6:BP249)</f>
        <v>7102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59038105.000000007</v>
      </c>
    </row>
    <row r="251" spans="1:72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8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3.9415435933323043E-2</v>
      </c>
      <c r="D29" s="44">
        <v>1.7173213308599517E-2</v>
      </c>
      <c r="E29" s="44">
        <v>-4.945374942560009E-4</v>
      </c>
      <c r="F29" s="44">
        <v>8.9335805413987262E-4</v>
      </c>
      <c r="G29" s="44">
        <v>5.4439006424148485E-3</v>
      </c>
      <c r="H29" s="44">
        <v>-4.945374942560009E-4</v>
      </c>
      <c r="I29" s="44">
        <v>7.9365291416890469E-4</v>
      </c>
      <c r="J29" s="44">
        <v>-9.970513997096793E-5</v>
      </c>
      <c r="K29" s="44">
        <v>-8.9335805413987262E-4</v>
      </c>
      <c r="L29" s="44">
        <v>4.945374942560009E-4</v>
      </c>
      <c r="M29" s="44">
        <v>-2.9512721431406509E-4</v>
      </c>
      <c r="N29" s="44">
        <v>-9.970513997096793E-5</v>
      </c>
      <c r="O29" s="44">
        <v>9.890749885120018E-4</v>
      </c>
      <c r="P29" s="44">
        <v>8.1080219824391127E-3</v>
      </c>
      <c r="Q29" s="44">
        <v>9.970513997096793E-5</v>
      </c>
      <c r="R29" s="44">
        <v>1.0879824873632021E-2</v>
      </c>
      <c r="S29" s="44">
        <v>5.9025442862813019E-4</v>
      </c>
      <c r="T29" s="44">
        <v>5.9025442862813019E-4</v>
      </c>
      <c r="U29" s="44">
        <v>5.4399124368160103E-3</v>
      </c>
      <c r="V29" s="44">
        <v>3.5574793941641359E-3</v>
      </c>
      <c r="W29" s="44">
        <v>6.8995956859909812E-4</v>
      </c>
      <c r="X29" s="44">
        <v>1.0887801284829698E-3</v>
      </c>
      <c r="Y29" s="44">
        <v>1.7404529233332161E-2</v>
      </c>
      <c r="Z29" s="44">
        <v>6.03016686544414E-3</v>
      </c>
      <c r="AA29" s="44">
        <v>2.2732771913380688E-3</v>
      </c>
      <c r="AB29" s="44">
        <v>1.4935829967650995E-2</v>
      </c>
      <c r="AC29" s="44">
        <v>0.21480076534785447</v>
      </c>
      <c r="AD29" s="44">
        <v>8.1387311655501698E-2</v>
      </c>
      <c r="AE29" s="44">
        <v>3.5901826800746134E-2</v>
      </c>
      <c r="AF29" s="44">
        <v>-7.1229351995259491E-3</v>
      </c>
      <c r="AG29" s="44">
        <v>1.1101050638199603</v>
      </c>
      <c r="AH29" s="44">
        <v>2.5723926112509727E-3</v>
      </c>
      <c r="AI29" s="44">
        <v>8.9335805413987262E-4</v>
      </c>
      <c r="AJ29" s="44">
        <v>0.19106695382916528</v>
      </c>
      <c r="AK29" s="44">
        <v>5.9025442862813019E-4</v>
      </c>
      <c r="AL29" s="44">
        <v>4.7459646626180733E-3</v>
      </c>
      <c r="AM29" s="44">
        <v>6.8995956859909812E-4</v>
      </c>
      <c r="AN29" s="44">
        <v>7.9365291416890469E-4</v>
      </c>
      <c r="AO29" s="44">
        <v>1.0887801284829698E-3</v>
      </c>
      <c r="AP29" s="44">
        <v>3.2623521798500706E-3</v>
      </c>
      <c r="AQ29" s="44">
        <v>1.3719427260005187E-2</v>
      </c>
      <c r="AR29" s="44">
        <v>0</v>
      </c>
      <c r="AS29" s="44">
        <v>1.4836124827680027E-3</v>
      </c>
      <c r="AT29" s="44">
        <v>8.2077271224100801E-3</v>
      </c>
      <c r="AU29" s="44">
        <v>1.8987846856071133E-2</v>
      </c>
      <c r="AV29" s="44">
        <v>2.9273429095476183E-2</v>
      </c>
      <c r="AW29" s="44">
        <v>0</v>
      </c>
      <c r="AX29" s="44">
        <v>9.4002005964628557E-3</v>
      </c>
      <c r="AY29" s="44">
        <v>7.5177675538109822E-3</v>
      </c>
      <c r="AZ29" s="44">
        <v>2.9512721431406509E-4</v>
      </c>
      <c r="BA29" s="44">
        <v>1.9542207434309714E-4</v>
      </c>
      <c r="BB29" s="44">
        <v>3.6571845341351037E-3</v>
      </c>
      <c r="BC29" s="44">
        <v>3.5574793941641359E-3</v>
      </c>
      <c r="BD29" s="44">
        <v>0.17880720981833503</v>
      </c>
      <c r="BE29" s="44">
        <v>2.2732771913380688E-3</v>
      </c>
      <c r="BF29" s="44">
        <v>6.8995956859909812E-4</v>
      </c>
      <c r="BG29" s="44">
        <v>5.6768118493870298E-2</v>
      </c>
      <c r="BH29" s="44">
        <v>0</v>
      </c>
      <c r="BI29" s="44">
        <v>4.7076778888692217E-2</v>
      </c>
      <c r="BJ29" s="44">
        <v>3.9483235428503302E-4</v>
      </c>
      <c r="BK29" s="44">
        <v>1.6120327030506094E-2</v>
      </c>
      <c r="BL29" s="44">
        <v>7.9365291416890469E-4</v>
      </c>
      <c r="BM29" s="44">
        <v>1.1075246947975117E-2</v>
      </c>
      <c r="BN29" s="44">
        <v>3.6611727397339424E-3</v>
      </c>
      <c r="BO29" s="44">
        <v>8.3074322623810475E-3</v>
      </c>
      <c r="BP29" s="44">
        <v>2.9472839375418121E-2</v>
      </c>
      <c r="BQ29" s="44">
        <v>1.9542207434309714E-4</v>
      </c>
      <c r="BR29" s="44">
        <v>9.890749885120018E-4</v>
      </c>
      <c r="BS29" s="44">
        <v>0</v>
      </c>
      <c r="BT29" s="44">
        <f t="shared" si="0"/>
        <v>2.2282104680711905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14.268387807862943</v>
      </c>
      <c r="D32" s="44">
        <v>6.2167032177130261</v>
      </c>
      <c r="E32" s="44">
        <v>-0.17902257292067236</v>
      </c>
      <c r="F32" s="44">
        <v>0.32339561559863395</v>
      </c>
      <c r="G32" s="44">
        <v>1.9706920325541757</v>
      </c>
      <c r="H32" s="44">
        <v>-0.17902257292067236</v>
      </c>
      <c r="I32" s="44">
        <v>0.28730235492914358</v>
      </c>
      <c r="J32" s="44">
        <v>-3.6093260669490396E-2</v>
      </c>
      <c r="K32" s="44">
        <v>-0.32339561559863395</v>
      </c>
      <c r="L32" s="44">
        <v>0.17902257292067236</v>
      </c>
      <c r="M32" s="44">
        <v>-0.10683605158169157</v>
      </c>
      <c r="N32" s="44">
        <v>-3.6093260669490396E-2</v>
      </c>
      <c r="O32" s="44">
        <v>0.35804514584134473</v>
      </c>
      <c r="P32" s="44">
        <v>2.9351039576429589</v>
      </c>
      <c r="Q32" s="44">
        <v>3.6093260669490396E-2</v>
      </c>
      <c r="R32" s="44">
        <v>3.9384966042547918</v>
      </c>
      <c r="S32" s="44">
        <v>0.21367210316338314</v>
      </c>
      <c r="T32" s="44">
        <v>0.21367210316338314</v>
      </c>
      <c r="U32" s="44">
        <v>1.9692483021273959</v>
      </c>
      <c r="V32" s="44">
        <v>1.2878075406874174</v>
      </c>
      <c r="W32" s="44">
        <v>0.24976536383287354</v>
      </c>
      <c r="X32" s="44">
        <v>0.39413840651083509</v>
      </c>
      <c r="Y32" s="44">
        <v>6.3004395824662431</v>
      </c>
      <c r="Z32" s="44">
        <v>2.1829204052907789</v>
      </c>
      <c r="AA32" s="44">
        <v>0.82292634326438097</v>
      </c>
      <c r="AB32" s="44">
        <v>5.4067704482896612</v>
      </c>
      <c r="AC32" s="44">
        <v>77.757877055923331</v>
      </c>
      <c r="AD32" s="44">
        <v>29.46220681929162</v>
      </c>
      <c r="AE32" s="44">
        <v>12.996461301870102</v>
      </c>
      <c r="AF32" s="44">
        <v>-2.578502542228394</v>
      </c>
      <c r="AG32" s="44">
        <v>401.85803310282574</v>
      </c>
      <c r="AH32" s="44">
        <v>0.93120612527285218</v>
      </c>
      <c r="AI32" s="44">
        <v>0.32339561559863395</v>
      </c>
      <c r="AJ32" s="44">
        <v>1322.1793541442721</v>
      </c>
      <c r="AK32" s="44">
        <v>0.21367210316338314</v>
      </c>
      <c r="AL32" s="44">
        <v>1.7180392078677429</v>
      </c>
      <c r="AM32" s="44">
        <v>0.24976536383287354</v>
      </c>
      <c r="AN32" s="44">
        <v>0.28730235492914358</v>
      </c>
      <c r="AO32" s="44">
        <v>0.39413840651083509</v>
      </c>
      <c r="AP32" s="44">
        <v>1.1809714891057257</v>
      </c>
      <c r="AQ32" s="44">
        <v>4.9664326681218789</v>
      </c>
      <c r="AR32" s="44">
        <v>0</v>
      </c>
      <c r="AS32" s="44">
        <v>0.53706771876201709</v>
      </c>
      <c r="AT32" s="44">
        <v>2.9711972183124495</v>
      </c>
      <c r="AU32" s="44">
        <v>6.8736005618977511</v>
      </c>
      <c r="AV32" s="44">
        <v>10.596981332562381</v>
      </c>
      <c r="AW32" s="44">
        <v>0</v>
      </c>
      <c r="AX32" s="44">
        <v>3.4028726159195544</v>
      </c>
      <c r="AY32" s="44">
        <v>2.7214318544795759</v>
      </c>
      <c r="AZ32" s="44">
        <v>0.10683605158169157</v>
      </c>
      <c r="BA32" s="44">
        <v>7.0742790912201176E-2</v>
      </c>
      <c r="BB32" s="44">
        <v>1.3239008013569078</v>
      </c>
      <c r="BC32" s="44">
        <v>1.2878075406874174</v>
      </c>
      <c r="BD32" s="44">
        <v>64.7282099542373</v>
      </c>
      <c r="BE32" s="44">
        <v>0.82292634326438097</v>
      </c>
      <c r="BF32" s="44">
        <v>0.24976536383287354</v>
      </c>
      <c r="BG32" s="44">
        <v>20.550058894781053</v>
      </c>
      <c r="BH32" s="44">
        <v>0</v>
      </c>
      <c r="BI32" s="44">
        <v>17.041793957706584</v>
      </c>
      <c r="BJ32" s="44">
        <v>0.14292931225118197</v>
      </c>
      <c r="BK32" s="44">
        <v>5.8355583850432069</v>
      </c>
      <c r="BL32" s="44">
        <v>0.28730235492914358</v>
      </c>
      <c r="BM32" s="44">
        <v>4.0092393951669933</v>
      </c>
      <c r="BN32" s="44">
        <v>1.3253445317836874</v>
      </c>
      <c r="BO32" s="44">
        <v>3.0072904789819397</v>
      </c>
      <c r="BP32" s="44">
        <v>10.66916785390136</v>
      </c>
      <c r="BQ32" s="44">
        <v>7.0742790912201176E-2</v>
      </c>
      <c r="BR32" s="44">
        <v>0.35804514584134473</v>
      </c>
      <c r="BS32" s="44">
        <v>0</v>
      </c>
      <c r="BT32" s="44">
        <f t="shared" si="0"/>
        <v>2059.6253062998862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663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663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8.4231212463954982E-3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8.4231212463954982E-3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8.7830729738088174</v>
      </c>
      <c r="D39" s="44">
        <v>3.8267643655995922</v>
      </c>
      <c r="E39" s="44">
        <v>-0.11019943830337887</v>
      </c>
      <c r="F39" s="44">
        <v>0.1990699530641683</v>
      </c>
      <c r="G39" s="44">
        <v>1.2130825264847755</v>
      </c>
      <c r="H39" s="44">
        <v>-0.11019943830337887</v>
      </c>
      <c r="I39" s="44">
        <v>0.17685232437397094</v>
      </c>
      <c r="J39" s="44">
        <v>-2.2217628690197354E-2</v>
      </c>
      <c r="K39" s="44">
        <v>-0.1990699530641683</v>
      </c>
      <c r="L39" s="44">
        <v>0.11019943830337887</v>
      </c>
      <c r="M39" s="44">
        <v>-6.5764180922984167E-2</v>
      </c>
      <c r="N39" s="44">
        <v>-2.2217628690197354E-2</v>
      </c>
      <c r="O39" s="44">
        <v>0.22039887660675775</v>
      </c>
      <c r="P39" s="44">
        <v>1.8067375650868489</v>
      </c>
      <c r="Q39" s="44">
        <v>2.2217628690197354E-2</v>
      </c>
      <c r="R39" s="44">
        <v>2.4243876426743354</v>
      </c>
      <c r="S39" s="44">
        <v>0.13152836184596833</v>
      </c>
      <c r="T39" s="44">
        <v>0.13152836184596833</v>
      </c>
      <c r="U39" s="44">
        <v>1.2121938213371677</v>
      </c>
      <c r="V39" s="44">
        <v>0.79272499166624155</v>
      </c>
      <c r="W39" s="44">
        <v>0.15374599053616569</v>
      </c>
      <c r="X39" s="44">
        <v>0.24261650529695511</v>
      </c>
      <c r="Y39" s="44">
        <v>3.8783092641608503</v>
      </c>
      <c r="Z39" s="44">
        <v>1.3437221831831361</v>
      </c>
      <c r="AA39" s="44">
        <v>0.50656193413649964</v>
      </c>
      <c r="AB39" s="44">
        <v>3.3282007777915639</v>
      </c>
      <c r="AC39" s="44">
        <v>47.86477054501357</v>
      </c>
      <c r="AD39" s="44">
        <v>18.135805947234296</v>
      </c>
      <c r="AE39" s="44">
        <v>8.0001237387662627</v>
      </c>
      <c r="AF39" s="44">
        <v>-1.587227393627699</v>
      </c>
      <c r="AG39" s="44">
        <v>247.36841172121453</v>
      </c>
      <c r="AH39" s="44">
        <v>14010.234782844329</v>
      </c>
      <c r="AI39" s="44">
        <v>0.1990699530641683</v>
      </c>
      <c r="AJ39" s="44">
        <v>42.576086211598991</v>
      </c>
      <c r="AK39" s="44">
        <v>0.13152836184596833</v>
      </c>
      <c r="AL39" s="44">
        <v>1.057559125653394</v>
      </c>
      <c r="AM39" s="44">
        <v>0.15374599053616569</v>
      </c>
      <c r="AN39" s="44">
        <v>0.17685232437397094</v>
      </c>
      <c r="AO39" s="44">
        <v>0.24261650529695511</v>
      </c>
      <c r="AP39" s="44">
        <v>0.72696081074325747</v>
      </c>
      <c r="AQ39" s="44">
        <v>3.0571457077711561</v>
      </c>
      <c r="AR39" s="44">
        <v>0</v>
      </c>
      <c r="AS39" s="44">
        <v>0.33059831491013664</v>
      </c>
      <c r="AT39" s="44">
        <v>1.8289551937770463</v>
      </c>
      <c r="AU39" s="44">
        <v>4.2311252077611838</v>
      </c>
      <c r="AV39" s="44">
        <v>6.523095783441943</v>
      </c>
      <c r="AW39" s="44">
        <v>0</v>
      </c>
      <c r="AX39" s="44">
        <v>2.0946780329118067</v>
      </c>
      <c r="AY39" s="44">
        <v>1.6752092032408805</v>
      </c>
      <c r="AZ39" s="44">
        <v>6.5764180922984167E-2</v>
      </c>
      <c r="BA39" s="44">
        <v>4.3546552232786813E-2</v>
      </c>
      <c r="BB39" s="44">
        <v>0.81494262035643894</v>
      </c>
      <c r="BC39" s="44">
        <v>0.79272499166624155</v>
      </c>
      <c r="BD39" s="44">
        <v>39.844206587852327</v>
      </c>
      <c r="BE39" s="44">
        <v>0.50656193413649964</v>
      </c>
      <c r="BF39" s="44">
        <v>0.15374599053616569</v>
      </c>
      <c r="BG39" s="44">
        <v>12.649829071050766</v>
      </c>
      <c r="BH39" s="44">
        <v>0</v>
      </c>
      <c r="BI39" s="44">
        <v>10.490275562363582</v>
      </c>
      <c r="BJ39" s="44">
        <v>8.7981809613181527E-2</v>
      </c>
      <c r="BK39" s="44">
        <v>3.5921462066311083</v>
      </c>
      <c r="BL39" s="44">
        <v>0.17685232437397094</v>
      </c>
      <c r="BM39" s="44">
        <v>2.4679341949071221</v>
      </c>
      <c r="BN39" s="44">
        <v>0.8158313255040468</v>
      </c>
      <c r="BO39" s="44">
        <v>1.8511728224672435</v>
      </c>
      <c r="BP39" s="44">
        <v>6.5675310408223382</v>
      </c>
      <c r="BQ39" s="44">
        <v>4.3546552232786813E-2</v>
      </c>
      <c r="BR39" s="44">
        <v>0.22039887660675775</v>
      </c>
      <c r="BS39" s="44">
        <v>0</v>
      </c>
      <c r="BT39" s="44">
        <f t="shared" si="0"/>
        <v>14506.181133992652</v>
      </c>
    </row>
    <row r="40" spans="1:72" x14ac:dyDescent="0.25">
      <c r="A40" s="10" t="s">
        <v>38</v>
      </c>
      <c r="B40" s="8" t="s">
        <v>157</v>
      </c>
      <c r="C40" s="44">
        <v>9795.6350658322353</v>
      </c>
      <c r="D40" s="44">
        <v>576.24145632198076</v>
      </c>
      <c r="E40" s="44">
        <v>26561.139572057145</v>
      </c>
      <c r="F40" s="44">
        <v>-16.983457699938526</v>
      </c>
      <c r="G40" s="44">
        <v>440.74745119265458</v>
      </c>
      <c r="H40" s="44">
        <v>-0.98866287393345509</v>
      </c>
      <c r="I40" s="44">
        <v>286.75727243358671</v>
      </c>
      <c r="J40" s="44">
        <v>-0.19932719232529339</v>
      </c>
      <c r="K40" s="44">
        <v>-1.7859716432346286</v>
      </c>
      <c r="L40" s="44">
        <v>0.98866287393345509</v>
      </c>
      <c r="M40" s="44">
        <v>-0.59000848928286842</v>
      </c>
      <c r="N40" s="44">
        <v>-0.19932719232529339</v>
      </c>
      <c r="O40" s="44">
        <v>1.9773257478669102</v>
      </c>
      <c r="P40" s="44">
        <v>1813.2635378473342</v>
      </c>
      <c r="Q40" s="44">
        <v>0.19932719232529339</v>
      </c>
      <c r="R40" s="44">
        <v>254.10391620093608</v>
      </c>
      <c r="S40" s="44">
        <v>-35.185752373832251</v>
      </c>
      <c r="T40" s="44">
        <v>1.1800169785657368</v>
      </c>
      <c r="U40" s="44">
        <v>120.42854556784221</v>
      </c>
      <c r="V40" s="44">
        <v>-43.820408685617181</v>
      </c>
      <c r="W40" s="44">
        <v>1.3793441708910301</v>
      </c>
      <c r="X40" s="44">
        <v>-16.592776402980952</v>
      </c>
      <c r="Y40" s="44">
        <v>383.99648870978587</v>
      </c>
      <c r="Z40" s="44">
        <v>2224.3752237426174</v>
      </c>
      <c r="AA40" s="44">
        <v>23.314089328189844</v>
      </c>
      <c r="AB40" s="44">
        <v>6449.9904035941145</v>
      </c>
      <c r="AC40" s="44">
        <v>8194.7162255891635</v>
      </c>
      <c r="AD40" s="44">
        <v>3888.6137732247525</v>
      </c>
      <c r="AE40" s="44">
        <v>4587.0082349410268</v>
      </c>
      <c r="AF40" s="44">
        <v>76.028213607227258</v>
      </c>
      <c r="AG40" s="44">
        <v>18499.554491726281</v>
      </c>
      <c r="AH40" s="44">
        <v>-13.626787781180585</v>
      </c>
      <c r="AI40" s="44">
        <v>55.152022387718823</v>
      </c>
      <c r="AJ40" s="44">
        <v>2400.4525781992088</v>
      </c>
      <c r="AK40" s="44">
        <v>769.76274065092775</v>
      </c>
      <c r="AL40" s="44">
        <v>-8.9881826550021078</v>
      </c>
      <c r="AM40" s="44">
        <v>1.3793441708910301</v>
      </c>
      <c r="AN40" s="44">
        <v>52.51904735869298</v>
      </c>
      <c r="AO40" s="44">
        <v>2.1766529401922035</v>
      </c>
      <c r="AP40" s="44">
        <v>6.5219857328835991</v>
      </c>
      <c r="AQ40" s="44">
        <v>8381.1179924552216</v>
      </c>
      <c r="AR40" s="44">
        <v>0</v>
      </c>
      <c r="AS40" s="44">
        <v>58.101187317371505</v>
      </c>
      <c r="AT40" s="44">
        <v>181.81421055893156</v>
      </c>
      <c r="AU40" s="44">
        <v>605.70346719681618</v>
      </c>
      <c r="AV40" s="44">
        <v>976.9047759814988</v>
      </c>
      <c r="AW40" s="44">
        <v>0</v>
      </c>
      <c r="AX40" s="44">
        <v>798.59879908092159</v>
      </c>
      <c r="AY40" s="44">
        <v>291.98082688843209</v>
      </c>
      <c r="AZ40" s="44">
        <v>-18.179420853890285</v>
      </c>
      <c r="BA40" s="44">
        <v>-18.378748046215581</v>
      </c>
      <c r="BB40" s="44">
        <v>7.3113214144917613</v>
      </c>
      <c r="BC40" s="44">
        <v>7.1119942221664676</v>
      </c>
      <c r="BD40" s="44">
        <v>7085.4102376383344</v>
      </c>
      <c r="BE40" s="44">
        <v>55.477062892800333</v>
      </c>
      <c r="BF40" s="44">
        <v>1.3793441708910301</v>
      </c>
      <c r="BG40" s="44">
        <v>1567.0575430712815</v>
      </c>
      <c r="BH40" s="44">
        <v>502.29241507432073</v>
      </c>
      <c r="BI40" s="44">
        <v>4697.3367653545647</v>
      </c>
      <c r="BJ40" s="44">
        <v>0.78933568160816181</v>
      </c>
      <c r="BK40" s="44">
        <v>381.67187429893704</v>
      </c>
      <c r="BL40" s="44">
        <v>-49.345758456874314</v>
      </c>
      <c r="BM40" s="44">
        <v>351.86090413941855</v>
      </c>
      <c r="BN40" s="44">
        <v>-164.28180391813351</v>
      </c>
      <c r="BO40" s="44">
        <v>20.386866349249935</v>
      </c>
      <c r="BP40" s="44">
        <v>-16.24303569948723</v>
      </c>
      <c r="BQ40" s="44">
        <v>-146.73594645399947</v>
      </c>
      <c r="BR40" s="44">
        <v>765.81313138953033</v>
      </c>
      <c r="BS40" s="44">
        <v>0</v>
      </c>
      <c r="BT40" s="44">
        <f t="shared" si="0"/>
        <v>113655.59768907948</v>
      </c>
    </row>
    <row r="41" spans="1:72" x14ac:dyDescent="0.25">
      <c r="A41" s="10" t="s">
        <v>39</v>
      </c>
      <c r="B41" s="8" t="s">
        <v>158</v>
      </c>
      <c r="C41" s="44">
        <v>17228.118105655158</v>
      </c>
      <c r="D41" s="44">
        <v>6734.7497055295662</v>
      </c>
      <c r="E41" s="44">
        <v>-22.415101635648433</v>
      </c>
      <c r="F41" s="44">
        <v>28.481109967350843</v>
      </c>
      <c r="G41" s="44">
        <v>5802.0721174561713</v>
      </c>
      <c r="H41" s="44">
        <v>-18.061321664517727</v>
      </c>
      <c r="I41" s="44">
        <v>3549.8223037320731</v>
      </c>
      <c r="J41" s="44">
        <v>-3.6563370404453504</v>
      </c>
      <c r="K41" s="44">
        <v>-32.538449714116702</v>
      </c>
      <c r="L41" s="44">
        <v>18.135431720608938</v>
      </c>
      <c r="M41" s="44">
        <v>-10.822757639718237</v>
      </c>
      <c r="N41" s="44">
        <v>-3.6563370404453504</v>
      </c>
      <c r="O41" s="44">
        <v>36.270863441217877</v>
      </c>
      <c r="P41" s="44">
        <v>33316.324697792224</v>
      </c>
      <c r="Q41" s="44">
        <v>3.6563370404453504</v>
      </c>
      <c r="R41" s="44">
        <v>8950.8393156576403</v>
      </c>
      <c r="S41" s="44">
        <v>13.353654819047454</v>
      </c>
      <c r="T41" s="44">
        <v>21.793735391618899</v>
      </c>
      <c r="U41" s="44">
        <v>5047.3201969169222</v>
      </c>
      <c r="V41" s="44">
        <v>-4409.1149658271397</v>
      </c>
      <c r="W41" s="44">
        <v>25.301852319881824</v>
      </c>
      <c r="X41" s="44">
        <v>35.647530566623736</v>
      </c>
      <c r="Y41" s="44">
        <v>8418.4738846796936</v>
      </c>
      <c r="Z41" s="44">
        <v>50045.553879014857</v>
      </c>
      <c r="AA41" s="44">
        <v>87.644154437193478</v>
      </c>
      <c r="AB41" s="44">
        <v>97741.122632409752</v>
      </c>
      <c r="AC41" s="44">
        <v>142432.94829350724</v>
      </c>
      <c r="AD41" s="44">
        <v>51314.712756963228</v>
      </c>
      <c r="AE41" s="44">
        <v>70194.831735755419</v>
      </c>
      <c r="AF41" s="44">
        <v>3280.356295022088</v>
      </c>
      <c r="AG41" s="44">
        <v>320468.05686827371</v>
      </c>
      <c r="AH41" s="44">
        <v>42708.75651536393</v>
      </c>
      <c r="AI41" s="44">
        <v>41.052640342779355</v>
      </c>
      <c r="AJ41" s="44">
        <v>41873.901948537081</v>
      </c>
      <c r="AK41" s="44">
        <v>14161.761527042798</v>
      </c>
      <c r="AL41" s="44">
        <v>-3134.254817315702</v>
      </c>
      <c r="AM41" s="44">
        <v>25.301852319881824</v>
      </c>
      <c r="AN41" s="44">
        <v>1264.5938539038916</v>
      </c>
      <c r="AO41" s="44">
        <v>39.927200481663228</v>
      </c>
      <c r="AP41" s="44">
        <v>119.63534796337186</v>
      </c>
      <c r="AQ41" s="44">
        <v>171646.57655709874</v>
      </c>
      <c r="AR41" s="44">
        <v>0</v>
      </c>
      <c r="AS41" s="44">
        <v>67.126045649437756</v>
      </c>
      <c r="AT41" s="44">
        <v>338.7042562957468</v>
      </c>
      <c r="AU41" s="44">
        <v>13094.85158510464</v>
      </c>
      <c r="AV41" s="44">
        <v>1282.9034666207888</v>
      </c>
      <c r="AW41" s="44">
        <v>0</v>
      </c>
      <c r="AX41" s="44">
        <v>10524.434690681417</v>
      </c>
      <c r="AY41" s="44">
        <v>6753.9363040228282</v>
      </c>
      <c r="AZ41" s="44">
        <v>6.6171977807699554</v>
      </c>
      <c r="BA41" s="44">
        <v>2.8867506842333928</v>
      </c>
      <c r="BB41" s="44">
        <v>134.11444264353545</v>
      </c>
      <c r="BC41" s="44">
        <v>-3173.6255547651936</v>
      </c>
      <c r="BD41" s="44">
        <v>77923.263388342835</v>
      </c>
      <c r="BE41" s="44">
        <v>1319.1503358084656</v>
      </c>
      <c r="BF41" s="44">
        <v>25.375962375973035</v>
      </c>
      <c r="BG41" s="44">
        <v>11380.539621393738</v>
      </c>
      <c r="BH41" s="44">
        <v>11486.758793927815</v>
      </c>
      <c r="BI41" s="44">
        <v>118499.43461130101</v>
      </c>
      <c r="BJ41" s="44">
        <v>130.91102649834542</v>
      </c>
      <c r="BK41" s="44">
        <v>16763.066965257414</v>
      </c>
      <c r="BL41" s="44">
        <v>12010.103194471438</v>
      </c>
      <c r="BM41" s="44">
        <v>15853.778031842414</v>
      </c>
      <c r="BN41" s="44">
        <v>10454.349896762376</v>
      </c>
      <c r="BO41" s="44">
        <v>12815.568495167257</v>
      </c>
      <c r="BP41" s="44">
        <v>-9911.0314569776929</v>
      </c>
      <c r="BQ41" s="44">
        <v>-4132.0722902054049</v>
      </c>
      <c r="BR41" s="44">
        <v>12686.980672292781</v>
      </c>
      <c r="BS41" s="44">
        <v>0</v>
      </c>
      <c r="BT41" s="44">
        <f t="shared" si="0"/>
        <v>1405380.7012462229</v>
      </c>
    </row>
    <row r="42" spans="1:72" x14ac:dyDescent="0.25">
      <c r="A42" s="10" t="s">
        <v>40</v>
      </c>
      <c r="B42" s="8" t="s">
        <v>159</v>
      </c>
      <c r="C42" s="44">
        <v>101.04121751083473</v>
      </c>
      <c r="D42" s="44">
        <v>2.2508406813796111</v>
      </c>
      <c r="E42" s="44">
        <v>248475.36398136331</v>
      </c>
      <c r="F42" s="44">
        <v>0.17746178132763293</v>
      </c>
      <c r="G42" s="44">
        <v>2.4759089345985177</v>
      </c>
      <c r="H42" s="44">
        <v>0.4025790006877179</v>
      </c>
      <c r="I42" s="44">
        <v>1.018985127621191</v>
      </c>
      <c r="J42" s="44">
        <v>-4.0768323899240217E-3</v>
      </c>
      <c r="K42" s="44">
        <v>0.38465174741406882</v>
      </c>
      <c r="L42" s="44">
        <v>2.022108865402315E-2</v>
      </c>
      <c r="M42" s="44">
        <v>0.26979930235365229</v>
      </c>
      <c r="N42" s="44">
        <v>0.13685653072398968</v>
      </c>
      <c r="O42" s="44">
        <v>0.46162234293583432</v>
      </c>
      <c r="P42" s="44">
        <v>0.47246137306253516</v>
      </c>
      <c r="Q42" s="44">
        <v>0.42525699801771205</v>
      </c>
      <c r="R42" s="44">
        <v>3.401224728352791</v>
      </c>
      <c r="S42" s="44">
        <v>0.72880166331791862</v>
      </c>
      <c r="T42" s="44">
        <v>1.0090484658317931</v>
      </c>
      <c r="U42" s="44">
        <v>3.0378593900446225</v>
      </c>
      <c r="V42" s="44">
        <v>0.42732810590031645</v>
      </c>
      <c r="W42" s="44">
        <v>94.249721070229242</v>
      </c>
      <c r="X42" s="44">
        <v>1.7340994433509815</v>
      </c>
      <c r="Y42" s="44">
        <v>96.481808322615208</v>
      </c>
      <c r="Z42" s="44">
        <v>2.7801275115651451</v>
      </c>
      <c r="AA42" s="44">
        <v>9.29517784902677E-2</v>
      </c>
      <c r="AB42" s="44">
        <v>1.1728230207523203</v>
      </c>
      <c r="AC42" s="44">
        <v>120.31983859609164</v>
      </c>
      <c r="AD42" s="44">
        <v>5204.305398158037</v>
      </c>
      <c r="AE42" s="44">
        <v>618.08735424377016</v>
      </c>
      <c r="AF42" s="44">
        <v>360.92420060245252</v>
      </c>
      <c r="AG42" s="44">
        <v>842.34038839214247</v>
      </c>
      <c r="AH42" s="44">
        <v>-1538819.7236584818</v>
      </c>
      <c r="AI42" s="44">
        <v>0.38315104759621993</v>
      </c>
      <c r="AJ42" s="44">
        <v>56846.857346593715</v>
      </c>
      <c r="AK42" s="44">
        <v>0.16506821086226389</v>
      </c>
      <c r="AL42" s="44">
        <v>4.5581317071498484</v>
      </c>
      <c r="AM42" s="44">
        <v>0.31007840636610162</v>
      </c>
      <c r="AN42" s="44">
        <v>1.5794787326489397</v>
      </c>
      <c r="AO42" s="44">
        <v>0.32638573592579767</v>
      </c>
      <c r="AP42" s="44">
        <v>5.9051821486129636</v>
      </c>
      <c r="AQ42" s="44">
        <v>3781.002760700213</v>
      </c>
      <c r="AR42" s="44">
        <v>2.9563607779642815</v>
      </c>
      <c r="AS42" s="44">
        <v>0.62277679470377123</v>
      </c>
      <c r="AT42" s="44">
        <v>4.8389927671279711</v>
      </c>
      <c r="AU42" s="44">
        <v>101.89553652444012</v>
      </c>
      <c r="AV42" s="44">
        <v>4.433565570159848</v>
      </c>
      <c r="AW42" s="44">
        <v>0</v>
      </c>
      <c r="AX42" s="44">
        <v>-79.620695118717123</v>
      </c>
      <c r="AY42" s="44">
        <v>8.781196365239385</v>
      </c>
      <c r="AZ42" s="44">
        <v>0.1530007869880888</v>
      </c>
      <c r="BA42" s="44">
        <v>7.9905914842510837E-3</v>
      </c>
      <c r="BB42" s="44">
        <v>95.357581143950782</v>
      </c>
      <c r="BC42" s="44">
        <v>1.6941084502115866</v>
      </c>
      <c r="BD42" s="44">
        <v>2372.0585795860288</v>
      </c>
      <c r="BE42" s="44">
        <v>1.5006654859154516</v>
      </c>
      <c r="BF42" s="44">
        <v>0.31007840636610162</v>
      </c>
      <c r="BG42" s="44">
        <v>-84.158708671582303</v>
      </c>
      <c r="BH42" s="44">
        <v>385.25528244692651</v>
      </c>
      <c r="BI42" s="44">
        <v>2082.8398775678452</v>
      </c>
      <c r="BJ42" s="44">
        <v>2228.0984783905046</v>
      </c>
      <c r="BK42" s="44">
        <v>4347.4294387846767</v>
      </c>
      <c r="BL42" s="44">
        <v>12.138141500194795</v>
      </c>
      <c r="BM42" s="44">
        <v>7.9126032446264674</v>
      </c>
      <c r="BN42" s="44">
        <v>0.85436810092757853</v>
      </c>
      <c r="BO42" s="44">
        <v>-31806.10871955565</v>
      </c>
      <c r="BP42" s="44">
        <v>7.3996999366179308</v>
      </c>
      <c r="BQ42" s="44">
        <v>94.791613510316921</v>
      </c>
      <c r="BR42" s="44">
        <v>1.8693360503610184</v>
      </c>
      <c r="BS42" s="44">
        <v>0</v>
      </c>
      <c r="BT42" s="44">
        <f t="shared" si="0"/>
        <v>-1242449.3341853172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2263.5620289884719</v>
      </c>
      <c r="D46" s="44">
        <v>362.35899819572592</v>
      </c>
      <c r="E46" s="44">
        <v>0</v>
      </c>
      <c r="F46" s="44">
        <v>0</v>
      </c>
      <c r="G46" s="44">
        <v>1894.2491321658665</v>
      </c>
      <c r="H46" s="44">
        <v>0</v>
      </c>
      <c r="I46" s="44">
        <v>1142.7784604255291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4911.5116884920408</v>
      </c>
      <c r="Q46" s="44">
        <v>0</v>
      </c>
      <c r="R46" s="44">
        <v>1449.0366991209801</v>
      </c>
      <c r="S46" s="44">
        <v>0</v>
      </c>
      <c r="T46" s="44">
        <v>0</v>
      </c>
      <c r="U46" s="44">
        <v>102.21917745245823</v>
      </c>
      <c r="V46" s="44">
        <v>0</v>
      </c>
      <c r="W46" s="44">
        <v>7.153545457841159</v>
      </c>
      <c r="X46" s="44">
        <v>0</v>
      </c>
      <c r="Y46" s="44">
        <v>527.43318694437653</v>
      </c>
      <c r="Z46" s="44">
        <v>2545.6967415943259</v>
      </c>
      <c r="AA46" s="44">
        <v>0</v>
      </c>
      <c r="AB46" s="44">
        <v>25978.444938415563</v>
      </c>
      <c r="AC46" s="44">
        <v>13447.378205808403</v>
      </c>
      <c r="AD46" s="44">
        <v>15989.453660996982</v>
      </c>
      <c r="AE46" s="44">
        <v>15813.193152706117</v>
      </c>
      <c r="AF46" s="44">
        <v>882.63863968226133</v>
      </c>
      <c r="AG46" s="44">
        <v>679674.05517564307</v>
      </c>
      <c r="AH46" s="44">
        <v>472406.79995171109</v>
      </c>
      <c r="AI46" s="44">
        <v>0</v>
      </c>
      <c r="AJ46" s="44">
        <v>6321.3838682877167</v>
      </c>
      <c r="AK46" s="44">
        <v>3530.1552650671219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14642.412206218141</v>
      </c>
      <c r="AR46" s="44">
        <v>0</v>
      </c>
      <c r="AS46" s="44">
        <v>0</v>
      </c>
      <c r="AT46" s="44">
        <v>0</v>
      </c>
      <c r="AU46" s="44">
        <v>313.61143098425401</v>
      </c>
      <c r="AV46" s="44">
        <v>0</v>
      </c>
      <c r="AW46" s="44">
        <v>0</v>
      </c>
      <c r="AX46" s="44">
        <v>5446.1996422646125</v>
      </c>
      <c r="AY46" s="44">
        <v>102.4990987964607</v>
      </c>
      <c r="AZ46" s="44">
        <v>0</v>
      </c>
      <c r="BA46" s="44">
        <v>0</v>
      </c>
      <c r="BB46" s="44">
        <v>7.153545457841159</v>
      </c>
      <c r="BC46" s="44">
        <v>0</v>
      </c>
      <c r="BD46" s="44">
        <v>27123.352033068102</v>
      </c>
      <c r="BE46" s="44">
        <v>0</v>
      </c>
      <c r="BF46" s="44">
        <v>0</v>
      </c>
      <c r="BG46" s="44">
        <v>457.22498335938116</v>
      </c>
      <c r="BH46" s="44">
        <v>548.90937450367801</v>
      </c>
      <c r="BI46" s="44">
        <v>11185.918234046694</v>
      </c>
      <c r="BJ46" s="44">
        <v>40.557331866030111</v>
      </c>
      <c r="BK46" s="44">
        <v>1109.5292068478302</v>
      </c>
      <c r="BL46" s="44">
        <v>0</v>
      </c>
      <c r="BM46" s="44">
        <v>1560.8389244596062</v>
      </c>
      <c r="BN46" s="44">
        <v>0</v>
      </c>
      <c r="BO46" s="44">
        <v>-2057.8575102319987</v>
      </c>
      <c r="BP46" s="44">
        <v>0</v>
      </c>
      <c r="BQ46" s="44">
        <v>267.29336620110888</v>
      </c>
      <c r="BR46" s="44">
        <v>2572.4494169432114</v>
      </c>
      <c r="BS46" s="44">
        <v>0</v>
      </c>
      <c r="BT46" s="44">
        <f t="shared" si="0"/>
        <v>1312569.5938019415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47929.536874815283</v>
      </c>
      <c r="D57" s="44">
        <v>7464.2481893449203</v>
      </c>
      <c r="E57" s="44">
        <v>1351</v>
      </c>
      <c r="F57" s="44">
        <v>1508.1015972755051</v>
      </c>
      <c r="G57" s="44">
        <v>12258.933692398083</v>
      </c>
      <c r="H57" s="44">
        <v>1170.9979107884237</v>
      </c>
      <c r="I57" s="44">
        <v>8160.1036864870803</v>
      </c>
      <c r="J57" s="44">
        <v>16</v>
      </c>
      <c r="K57" s="44">
        <v>1005</v>
      </c>
      <c r="L57" s="44">
        <v>11.550798637752518</v>
      </c>
      <c r="M57" s="44">
        <v>1094</v>
      </c>
      <c r="N57" s="44">
        <v>201</v>
      </c>
      <c r="O57" s="44">
        <v>1067.8790858059576</v>
      </c>
      <c r="P57" s="44">
        <v>29976.910197056393</v>
      </c>
      <c r="Q57" s="44">
        <v>258.99791078842361</v>
      </c>
      <c r="R57" s="44">
        <v>51142.214988882901</v>
      </c>
      <c r="S57" s="44">
        <v>12980.548709426175</v>
      </c>
      <c r="T57" s="44">
        <v>8700.3282871682059</v>
      </c>
      <c r="U57" s="44">
        <v>14010.607494441454</v>
      </c>
      <c r="V57" s="44">
        <v>2464.4063891020201</v>
      </c>
      <c r="W57" s="44">
        <v>328.32619795662873</v>
      </c>
      <c r="X57" s="44">
        <v>5159.6544851248336</v>
      </c>
      <c r="Y57" s="44">
        <v>21354.919902176709</v>
      </c>
      <c r="Z57" s="44">
        <v>87043.154114656048</v>
      </c>
      <c r="AA57" s="44">
        <v>10662.751903977185</v>
      </c>
      <c r="AB57" s="44">
        <v>152709.39050966906</v>
      </c>
      <c r="AC57" s="44">
        <v>202429.87458565197</v>
      </c>
      <c r="AD57" s="44">
        <v>283679.7757726073</v>
      </c>
      <c r="AE57" s="44">
        <v>264601.49637868983</v>
      </c>
      <c r="AF57" s="44">
        <v>116627</v>
      </c>
      <c r="AG57" s="44">
        <v>841345.33698851871</v>
      </c>
      <c r="AH57" s="44">
        <v>503.52730329606248</v>
      </c>
      <c r="AI57" s="44">
        <v>2800.1015972755054</v>
      </c>
      <c r="AJ57" s="44">
        <v>51872.245591758277</v>
      </c>
      <c r="AK57" s="44">
        <v>31164.328287168206</v>
      </c>
      <c r="AL57" s="44">
        <v>7913.0608742268532</v>
      </c>
      <c r="AM57" s="44">
        <v>3509.3261979566287</v>
      </c>
      <c r="AN57" s="44">
        <v>1898.1015972755049</v>
      </c>
      <c r="AO57" s="44">
        <v>1715.8769965943814</v>
      </c>
      <c r="AP57" s="44">
        <v>3928.8514120411146</v>
      </c>
      <c r="AQ57" s="44">
        <v>1588653.5176914977</v>
      </c>
      <c r="AR57" s="44">
        <v>1631</v>
      </c>
      <c r="AS57" s="44">
        <v>980.42988444371008</v>
      </c>
      <c r="AT57" s="44">
        <v>7483.9101970563925</v>
      </c>
      <c r="AU57" s="44">
        <v>12892.125185939301</v>
      </c>
      <c r="AV57" s="44">
        <v>10514.013976865579</v>
      </c>
      <c r="AW57" s="44">
        <v>0</v>
      </c>
      <c r="AX57" s="44">
        <v>48892.337992288529</v>
      </c>
      <c r="AY57" s="44">
        <v>8673.5839990997629</v>
      </c>
      <c r="AZ57" s="44">
        <v>972.77331010729995</v>
      </c>
      <c r="BA57" s="44">
        <v>532.77539931887623</v>
      </c>
      <c r="BB57" s="44">
        <v>1970.4042998904436</v>
      </c>
      <c r="BC57" s="44">
        <v>3748.4063891020201</v>
      </c>
      <c r="BD57" s="44">
        <v>1392592.3782069623</v>
      </c>
      <c r="BE57" s="44">
        <v>1754.751903977186</v>
      </c>
      <c r="BF57" s="44">
        <v>451.32619795662873</v>
      </c>
      <c r="BG57" s="44">
        <v>102244.04518143812</v>
      </c>
      <c r="BH57" s="44">
        <v>8924</v>
      </c>
      <c r="BI57" s="44">
        <v>163821.48467768004</v>
      </c>
      <c r="BJ57" s="44">
        <v>3724.5507986377525</v>
      </c>
      <c r="BK57" s="44">
        <v>23515.265417051876</v>
      </c>
      <c r="BL57" s="44">
        <v>6155.1015972755049</v>
      </c>
      <c r="BM57" s="44">
        <v>24488.990388201782</v>
      </c>
      <c r="BN57" s="44">
        <v>5137.4042998904433</v>
      </c>
      <c r="BO57" s="44">
        <v>3992.6876855868454</v>
      </c>
      <c r="BP57" s="44">
        <v>5223.7893761844562</v>
      </c>
      <c r="BQ57" s="44">
        <v>5835.7753993188753</v>
      </c>
      <c r="BR57" s="44">
        <v>24881.879085805955</v>
      </c>
      <c r="BS57" s="44">
        <v>0</v>
      </c>
      <c r="BT57" s="44">
        <f t="shared" si="0"/>
        <v>5753708.1750506172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8990.6922061130444</v>
      </c>
      <c r="D59" s="44">
        <v>1403.4133583797104</v>
      </c>
      <c r="E59" s="44">
        <v>213</v>
      </c>
      <c r="F59" s="44">
        <v>190.88168903188406</v>
      </c>
      <c r="G59" s="44">
        <v>1525.9514009652173</v>
      </c>
      <c r="H59" s="44">
        <v>333</v>
      </c>
      <c r="I59" s="44">
        <v>376.88168903188409</v>
      </c>
      <c r="J59" s="44">
        <v>25</v>
      </c>
      <c r="K59" s="44">
        <v>131</v>
      </c>
      <c r="L59" s="44">
        <v>64.440844515942032</v>
      </c>
      <c r="M59" s="44">
        <v>81</v>
      </c>
      <c r="N59" s="44">
        <v>35</v>
      </c>
      <c r="O59" s="44">
        <v>237.10211128985509</v>
      </c>
      <c r="P59" s="44">
        <v>1114.9352012869567</v>
      </c>
      <c r="Q59" s="44">
        <v>76</v>
      </c>
      <c r="R59" s="44">
        <v>1756.5802683826089</v>
      </c>
      <c r="S59" s="44">
        <v>148.44084451594205</v>
      </c>
      <c r="T59" s="44">
        <v>299.6612667739131</v>
      </c>
      <c r="U59" s="44">
        <v>1978.2901341913043</v>
      </c>
      <c r="V59" s="44">
        <v>108.52675612753629</v>
      </c>
      <c r="W59" s="44">
        <v>80.661266773913056</v>
      </c>
      <c r="X59" s="44">
        <v>744.32253354782608</v>
      </c>
      <c r="Y59" s="44">
        <v>1820.7520916057972</v>
      </c>
      <c r="Z59" s="44">
        <v>2172.7309787072463</v>
      </c>
      <c r="AA59" s="44">
        <v>190.20422257971018</v>
      </c>
      <c r="AB59" s="44">
        <v>3407.3274467681158</v>
      </c>
      <c r="AC59" s="44">
        <v>34842.078611524645</v>
      </c>
      <c r="AD59" s="44">
        <v>52873.69074609565</v>
      </c>
      <c r="AE59" s="44">
        <v>69503.826716759417</v>
      </c>
      <c r="AF59" s="44">
        <v>44703</v>
      </c>
      <c r="AG59" s="44">
        <v>33923.999352124651</v>
      </c>
      <c r="AH59" s="44">
        <v>120.4246448376812</v>
      </c>
      <c r="AI59" s="44">
        <v>49.881689031884072</v>
      </c>
      <c r="AJ59" s="44">
        <v>2389.1546966956544</v>
      </c>
      <c r="AK59" s="44">
        <v>909.66126677391298</v>
      </c>
      <c r="AL59" s="44">
        <v>1632.8492896753623</v>
      </c>
      <c r="AM59" s="44">
        <v>168.66126677391307</v>
      </c>
      <c r="AN59" s="44">
        <v>301.88168903188409</v>
      </c>
      <c r="AO59" s="44">
        <v>581.10211128985509</v>
      </c>
      <c r="AP59" s="44">
        <v>951.08591161159416</v>
      </c>
      <c r="AQ59" s="44">
        <v>404503.22533547826</v>
      </c>
      <c r="AR59" s="44">
        <v>262</v>
      </c>
      <c r="AS59" s="44">
        <v>71.542955805797121</v>
      </c>
      <c r="AT59" s="44">
        <v>1279.9352012869567</v>
      </c>
      <c r="AU59" s="44">
        <v>2679.5154696695654</v>
      </c>
      <c r="AV59" s="44">
        <v>1475.4344712782611</v>
      </c>
      <c r="AW59" s="44">
        <v>0</v>
      </c>
      <c r="AX59" s="44">
        <v>1876.4781570927539</v>
      </c>
      <c r="AY59" s="44">
        <v>1427.2739345130435</v>
      </c>
      <c r="AZ59" s="44">
        <v>99.220422257971023</v>
      </c>
      <c r="BA59" s="44">
        <v>48.220422257971016</v>
      </c>
      <c r="BB59" s="44">
        <v>336.52675612753626</v>
      </c>
      <c r="BC59" s="44">
        <v>631.52675612753626</v>
      </c>
      <c r="BD59" s="44">
        <v>265630.25189476524</v>
      </c>
      <c r="BE59" s="44">
        <v>450.20422257971018</v>
      </c>
      <c r="BF59" s="44">
        <v>76.661266773913056</v>
      </c>
      <c r="BG59" s="44">
        <v>4709.8851422347834</v>
      </c>
      <c r="BH59" s="44">
        <v>941</v>
      </c>
      <c r="BI59" s="44">
        <v>19009.627407400003</v>
      </c>
      <c r="BJ59" s="44">
        <v>1787.440844515942</v>
      </c>
      <c r="BK59" s="44">
        <v>2401.429558057971</v>
      </c>
      <c r="BL59" s="44">
        <v>1149.881689031884</v>
      </c>
      <c r="BM59" s="44">
        <v>1322.8006906405799</v>
      </c>
      <c r="BN59" s="44">
        <v>506.52675612753626</v>
      </c>
      <c r="BO59" s="44">
        <v>487.15562354492766</v>
      </c>
      <c r="BP59" s="44">
        <v>983.65489353623229</v>
      </c>
      <c r="BQ59" s="44">
        <v>564.22042225797111</v>
      </c>
      <c r="BR59" s="44">
        <v>377.10211128985509</v>
      </c>
      <c r="BS59" s="44">
        <v>0</v>
      </c>
      <c r="BT59" s="44">
        <f t="shared" si="0"/>
        <v>985545.83670746663</v>
      </c>
    </row>
    <row r="60" spans="1:72" x14ac:dyDescent="0.25">
      <c r="A60" s="10" t="s">
        <v>58</v>
      </c>
      <c r="B60" s="8" t="s">
        <v>177</v>
      </c>
      <c r="C60" s="44">
        <v>471.77091907167738</v>
      </c>
      <c r="D60" s="44">
        <v>140.33845227537057</v>
      </c>
      <c r="E60" s="44">
        <v>26</v>
      </c>
      <c r="F60" s="44">
        <v>13.016713692610892</v>
      </c>
      <c r="G60" s="44">
        <v>204.11490663669989</v>
      </c>
      <c r="H60" s="44">
        <v>38.002089211576362</v>
      </c>
      <c r="I60" s="44">
        <v>89.014624481034531</v>
      </c>
      <c r="J60" s="44">
        <v>0</v>
      </c>
      <c r="K60" s="44">
        <v>38</v>
      </c>
      <c r="L60" s="44">
        <v>8.3568463054461729E-3</v>
      </c>
      <c r="M60" s="44">
        <v>26</v>
      </c>
      <c r="N60" s="44">
        <v>13</v>
      </c>
      <c r="O60" s="44">
        <v>38.018802904187254</v>
      </c>
      <c r="P60" s="44">
        <v>13.154601656650755</v>
      </c>
      <c r="Q60" s="44">
        <v>38.002089211576362</v>
      </c>
      <c r="R60" s="44">
        <v>268.20474273448343</v>
      </c>
      <c r="S60" s="44">
        <v>64.010446057881808</v>
      </c>
      <c r="T60" s="44">
        <v>89.010446057881808</v>
      </c>
      <c r="U60" s="44">
        <v>255.10237136724172</v>
      </c>
      <c r="V60" s="44">
        <v>26.06685477044357</v>
      </c>
      <c r="W60" s="44">
        <v>1.2535269458169259E-2</v>
      </c>
      <c r="X60" s="44">
        <v>153.02298132733998</v>
      </c>
      <c r="Y60" s="44">
        <v>140.32800621748876</v>
      </c>
      <c r="Z60" s="44">
        <v>229.11490663669989</v>
      </c>
      <c r="AA60" s="44">
        <v>4.3873443103592411E-2</v>
      </c>
      <c r="AB60" s="44">
        <v>51.282043562808809</v>
      </c>
      <c r="AC60" s="44">
        <v>1570.0468028234125</v>
      </c>
      <c r="AD60" s="44">
        <v>53690.533481297054</v>
      </c>
      <c r="AE60" s="44">
        <v>71030.676904550739</v>
      </c>
      <c r="AF60" s="44">
        <v>49114</v>
      </c>
      <c r="AG60" s="44">
        <v>23868.663659356716</v>
      </c>
      <c r="AH60" s="44">
        <v>64.048051866256316</v>
      </c>
      <c r="AI60" s="44">
        <v>26.016713692610892</v>
      </c>
      <c r="AJ60" s="44">
        <v>372.59971154607098</v>
      </c>
      <c r="AK60" s="44">
        <v>13.010446057881808</v>
      </c>
      <c r="AL60" s="44">
        <v>395.08983609778358</v>
      </c>
      <c r="AM60" s="44">
        <v>26.012535269458169</v>
      </c>
      <c r="AN60" s="44">
        <v>140.01671369261089</v>
      </c>
      <c r="AO60" s="44">
        <v>26.020892115763615</v>
      </c>
      <c r="AP60" s="44">
        <v>522.06267634729079</v>
      </c>
      <c r="AQ60" s="44">
        <v>475560.25697302388</v>
      </c>
      <c r="AR60" s="44">
        <v>268</v>
      </c>
      <c r="AS60" s="44">
        <v>51.0271597504927</v>
      </c>
      <c r="AT60" s="44">
        <v>408.15460165665075</v>
      </c>
      <c r="AU60" s="44">
        <v>624.35934439113419</v>
      </c>
      <c r="AV60" s="44">
        <v>293.55155185615945</v>
      </c>
      <c r="AW60" s="44">
        <v>0</v>
      </c>
      <c r="AX60" s="44">
        <v>1286.1838506187198</v>
      </c>
      <c r="AY60" s="44">
        <v>433.14206638719259</v>
      </c>
      <c r="AZ60" s="44">
        <v>13.006267634729085</v>
      </c>
      <c r="BA60" s="44">
        <v>4.1784231527230865E-3</v>
      </c>
      <c r="BB60" s="44">
        <v>89.068943982019931</v>
      </c>
      <c r="BC60" s="44">
        <v>140.06685477044357</v>
      </c>
      <c r="BD60" s="44">
        <v>295913.36989827268</v>
      </c>
      <c r="BE60" s="44">
        <v>127.04387344310359</v>
      </c>
      <c r="BF60" s="44">
        <v>26.012535269458169</v>
      </c>
      <c r="BG60" s="44">
        <v>702.06967632709711</v>
      </c>
      <c r="BH60" s="44">
        <v>738</v>
      </c>
      <c r="BI60" s="44">
        <v>13877.887914919955</v>
      </c>
      <c r="BJ60" s="44">
        <v>2010.0083568463056</v>
      </c>
      <c r="BK60" s="44">
        <v>1082.3050248901486</v>
      </c>
      <c r="BL60" s="44">
        <v>1095.0167136926109</v>
      </c>
      <c r="BM60" s="44">
        <v>675.20892115763615</v>
      </c>
      <c r="BN60" s="44">
        <v>64.068943982019931</v>
      </c>
      <c r="BO60" s="44">
        <v>166.15669086822712</v>
      </c>
      <c r="BP60" s="44">
        <v>560.55573027931223</v>
      </c>
      <c r="BQ60" s="44">
        <v>51.004178423152723</v>
      </c>
      <c r="BR60" s="44">
        <v>165.01880290418725</v>
      </c>
      <c r="BS60" s="44">
        <v>0</v>
      </c>
      <c r="BT60" s="44">
        <f t="shared" si="0"/>
        <v>999703.98824191664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0.21207710032509389</v>
      </c>
      <c r="D147" s="44">
        <v>9.2401496913877793E-2</v>
      </c>
      <c r="E147" s="44">
        <v>-2.6608884387647113E-3</v>
      </c>
      <c r="F147" s="44">
        <v>4.8067662119620595E-3</v>
      </c>
      <c r="G147" s="44">
        <v>2.9291231604143798E-2</v>
      </c>
      <c r="H147" s="44">
        <v>-2.6608884387647113E-3</v>
      </c>
      <c r="I147" s="44">
        <v>4.2702967686627218E-3</v>
      </c>
      <c r="J147" s="44">
        <v>-5.3646944329933694E-4</v>
      </c>
      <c r="K147" s="44">
        <v>-4.8067662119620595E-3</v>
      </c>
      <c r="L147" s="44">
        <v>2.6608884387647113E-3</v>
      </c>
      <c r="M147" s="44">
        <v>-1.5879495521660375E-3</v>
      </c>
      <c r="N147" s="44">
        <v>-5.3646944329933694E-4</v>
      </c>
      <c r="O147" s="44">
        <v>5.3217768775294227E-3</v>
      </c>
      <c r="P147" s="44">
        <v>4.3625695129102082E-2</v>
      </c>
      <c r="Q147" s="44">
        <v>5.3646944329933694E-4</v>
      </c>
      <c r="R147" s="44">
        <v>5.8539545652823648E-2</v>
      </c>
      <c r="S147" s="44">
        <v>3.1758991043320749E-3</v>
      </c>
      <c r="T147" s="44">
        <v>3.1758991043320749E-3</v>
      </c>
      <c r="U147" s="44">
        <v>2.9269772826411824E-2</v>
      </c>
      <c r="V147" s="44">
        <v>1.9141229736920343E-2</v>
      </c>
      <c r="W147" s="44">
        <v>3.7123685476314118E-3</v>
      </c>
      <c r="X147" s="44">
        <v>5.8582463208287595E-3</v>
      </c>
      <c r="Y147" s="44">
        <v>9.3646106022332254E-2</v>
      </c>
      <c r="Z147" s="44">
        <v>3.2445671930743901E-2</v>
      </c>
      <c r="AA147" s="44">
        <v>1.2231503307224882E-2</v>
      </c>
      <c r="AB147" s="44">
        <v>8.0363122606240678E-2</v>
      </c>
      <c r="AC147" s="44">
        <v>1.1557483098663595</v>
      </c>
      <c r="AD147" s="44">
        <v>0.43790927717638278</v>
      </c>
      <c r="AE147" s="44">
        <v>0.19317191714322526</v>
      </c>
      <c r="AF147" s="44">
        <v>-3.8325377029304629E-2</v>
      </c>
      <c r="AG147" s="44">
        <v>5.9729864053616213</v>
      </c>
      <c r="AH147" s="44">
        <v>1.3840911637122894E-2</v>
      </c>
      <c r="AI147" s="44">
        <v>4.8067662119620595E-3</v>
      </c>
      <c r="AJ147" s="44">
        <v>1.0280471235833855</v>
      </c>
      <c r="AK147" s="44">
        <v>3.1758991043320749E-3</v>
      </c>
      <c r="AL147" s="44">
        <v>2.553594550104844E-2</v>
      </c>
      <c r="AM147" s="44">
        <v>3.7123685476314118E-3</v>
      </c>
      <c r="AN147" s="44">
        <v>4.2702967686627218E-3</v>
      </c>
      <c r="AO147" s="44">
        <v>5.8582463208287595E-3</v>
      </c>
      <c r="AP147" s="44">
        <v>1.7553280184754307E-2</v>
      </c>
      <c r="AQ147" s="44">
        <v>7.381819539798877E-2</v>
      </c>
      <c r="AR147" s="44">
        <v>0</v>
      </c>
      <c r="AS147" s="44">
        <v>7.9826653162941331E-3</v>
      </c>
      <c r="AT147" s="44">
        <v>4.4162164572401415E-2</v>
      </c>
      <c r="AU147" s="44">
        <v>0.10216524078192572</v>
      </c>
      <c r="AV147" s="44">
        <v>0.15750742855268532</v>
      </c>
      <c r="AW147" s="44">
        <v>0</v>
      </c>
      <c r="AX147" s="44">
        <v>5.0578339114261489E-2</v>
      </c>
      <c r="AY147" s="44">
        <v>4.0449796024770009E-2</v>
      </c>
      <c r="AZ147" s="44">
        <v>1.5879495521660375E-3</v>
      </c>
      <c r="BA147" s="44">
        <v>1.0514801088667004E-3</v>
      </c>
      <c r="BB147" s="44">
        <v>1.9677699180219679E-2</v>
      </c>
      <c r="BC147" s="44">
        <v>1.9141229736920343E-2</v>
      </c>
      <c r="BD147" s="44">
        <v>0.96208284083529894</v>
      </c>
      <c r="BE147" s="44">
        <v>1.2231503307224882E-2</v>
      </c>
      <c r="BF147" s="44">
        <v>3.7123685476314118E-3</v>
      </c>
      <c r="BG147" s="44">
        <v>0.30544424223691047</v>
      </c>
      <c r="BH147" s="44">
        <v>0</v>
      </c>
      <c r="BI147" s="44">
        <v>0.25329941234821496</v>
      </c>
      <c r="BJ147" s="44">
        <v>2.1244189954653745E-3</v>
      </c>
      <c r="BK147" s="44">
        <v>8.6736379592636803E-2</v>
      </c>
      <c r="BL147" s="44">
        <v>4.2702967686627218E-3</v>
      </c>
      <c r="BM147" s="44">
        <v>5.9591025761690349E-2</v>
      </c>
      <c r="BN147" s="44">
        <v>1.9699157957951654E-2</v>
      </c>
      <c r="BO147" s="44">
        <v>4.4698634015700754E-2</v>
      </c>
      <c r="BP147" s="44">
        <v>0.158580367439284</v>
      </c>
      <c r="BQ147" s="44">
        <v>1.0514801088667004E-3</v>
      </c>
      <c r="BR147" s="44">
        <v>5.3217768775294227E-3</v>
      </c>
      <c r="BS147" s="44">
        <v>0</v>
      </c>
      <c r="BT147" s="44">
        <f t="shared" si="2"/>
        <v>11.989019118853586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76.771910317683989</v>
      </c>
      <c r="D150" s="44">
        <v>33.449341882823767</v>
      </c>
      <c r="E150" s="44">
        <v>-0.96324161483282555</v>
      </c>
      <c r="F150" s="44">
        <v>1.7400493687302656</v>
      </c>
      <c r="G150" s="44">
        <v>10.603425840700055</v>
      </c>
      <c r="H150" s="44">
        <v>-0.96324161483282555</v>
      </c>
      <c r="I150" s="44">
        <v>1.5458474302559055</v>
      </c>
      <c r="J150" s="44">
        <v>-0.19420193847435999</v>
      </c>
      <c r="K150" s="44">
        <v>-1.7400493687302656</v>
      </c>
      <c r="L150" s="44">
        <v>0.96324161483282555</v>
      </c>
      <c r="M150" s="44">
        <v>-0.57483773788410564</v>
      </c>
      <c r="N150" s="44">
        <v>-0.19420193847435999</v>
      </c>
      <c r="O150" s="44">
        <v>1.9264832296656511</v>
      </c>
      <c r="P150" s="44">
        <v>15.792501636734954</v>
      </c>
      <c r="Q150" s="44">
        <v>0.19420193847435999</v>
      </c>
      <c r="R150" s="44">
        <v>21.191315526322164</v>
      </c>
      <c r="S150" s="44">
        <v>1.1496754757682113</v>
      </c>
      <c r="T150" s="44">
        <v>1.1496754757682113</v>
      </c>
      <c r="U150" s="44">
        <v>10.595657763161082</v>
      </c>
      <c r="V150" s="44">
        <v>6.929125164765165</v>
      </c>
      <c r="W150" s="44">
        <v>1.3438774142425711</v>
      </c>
      <c r="X150" s="44">
        <v>2.1206851681400112</v>
      </c>
      <c r="Y150" s="44">
        <v>33.89989038008428</v>
      </c>
      <c r="Z150" s="44">
        <v>11.745333238929293</v>
      </c>
      <c r="AA150" s="44">
        <v>4.4278041972154076</v>
      </c>
      <c r="AB150" s="44">
        <v>29.091450383459126</v>
      </c>
      <c r="AC150" s="44">
        <v>418.38088817162219</v>
      </c>
      <c r="AD150" s="44">
        <v>158.52315833785059</v>
      </c>
      <c r="AE150" s="44">
        <v>69.928234005847543</v>
      </c>
      <c r="AF150" s="44">
        <v>-13.873786484608278</v>
      </c>
      <c r="AG150" s="44">
        <v>2162.2210787409072</v>
      </c>
      <c r="AH150" s="44">
        <v>5.0104100126384878</v>
      </c>
      <c r="AI150" s="44">
        <v>1.7400493687302656</v>
      </c>
      <c r="AJ150" s="44">
        <v>455.96804703580636</v>
      </c>
      <c r="AK150" s="44">
        <v>1.1496754757682113</v>
      </c>
      <c r="AL150" s="44">
        <v>9.2440122713795354</v>
      </c>
      <c r="AM150" s="44">
        <v>1.3438774142425711</v>
      </c>
      <c r="AN150" s="44">
        <v>1.5458474302559055</v>
      </c>
      <c r="AO150" s="44">
        <v>2.1206851681400112</v>
      </c>
      <c r="AP150" s="44">
        <v>6.3542874268810587</v>
      </c>
      <c r="AQ150" s="44">
        <v>26.722186734071936</v>
      </c>
      <c r="AR150" s="44">
        <v>0</v>
      </c>
      <c r="AS150" s="44">
        <v>2.8897248444984767</v>
      </c>
      <c r="AT150" s="44">
        <v>15.986703575209315</v>
      </c>
      <c r="AU150" s="44">
        <v>36.983817163057118</v>
      </c>
      <c r="AV150" s="44">
        <v>57.017689136072093</v>
      </c>
      <c r="AW150" s="44">
        <v>0</v>
      </c>
      <c r="AX150" s="44">
        <v>18.309358759362659</v>
      </c>
      <c r="AY150" s="44">
        <v>14.642826160966743</v>
      </c>
      <c r="AZ150" s="44">
        <v>0.57483773788410564</v>
      </c>
      <c r="BA150" s="44">
        <v>0.38063579940974557</v>
      </c>
      <c r="BB150" s="44">
        <v>7.1233271032395242</v>
      </c>
      <c r="BC150" s="44">
        <v>6.929125164765165</v>
      </c>
      <c r="BD150" s="44">
        <v>348.27398838237826</v>
      </c>
      <c r="BE150" s="44">
        <v>4.4278041972154076</v>
      </c>
      <c r="BF150" s="44">
        <v>1.3438774142425711</v>
      </c>
      <c r="BG150" s="44">
        <v>110.5708156897616</v>
      </c>
      <c r="BH150" s="44">
        <v>0</v>
      </c>
      <c r="BI150" s="44">
        <v>91.694387270053809</v>
      </c>
      <c r="BJ150" s="44">
        <v>0.7690396763584656</v>
      </c>
      <c r="BK150" s="44">
        <v>31.398569412534524</v>
      </c>
      <c r="BL150" s="44">
        <v>1.5458474302559055</v>
      </c>
      <c r="BM150" s="44">
        <v>21.571951325731909</v>
      </c>
      <c r="BN150" s="44">
        <v>7.131095180778499</v>
      </c>
      <c r="BO150" s="44">
        <v>16.180905513683676</v>
      </c>
      <c r="BP150" s="44">
        <v>57.406093013020815</v>
      </c>
      <c r="BQ150" s="44">
        <v>0.38063579940974557</v>
      </c>
      <c r="BR150" s="44">
        <v>1.9264832296656511</v>
      </c>
      <c r="BS150" s="44">
        <v>0</v>
      </c>
      <c r="BT150" s="44">
        <f t="shared" si="2"/>
        <v>4423.8399093236185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249</v>
      </c>
      <c r="AH151" s="44">
        <v>823223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823472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41491.860314281192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41491.860314281192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47.257847189108425</v>
      </c>
      <c r="D157" s="44">
        <v>20.590133562309106</v>
      </c>
      <c r="E157" s="44">
        <v>-0.59293464043806987</v>
      </c>
      <c r="F157" s="44">
        <v>1.0711077375655456</v>
      </c>
      <c r="G157" s="44">
        <v>6.5270627757900437</v>
      </c>
      <c r="H157" s="44">
        <v>-0.59293464043806987</v>
      </c>
      <c r="I157" s="44">
        <v>0.95156446328367672</v>
      </c>
      <c r="J157" s="44">
        <v>-0.11954327428186894</v>
      </c>
      <c r="K157" s="44">
        <v>-1.0711077375655456</v>
      </c>
      <c r="L157" s="44">
        <v>0.59293464043806987</v>
      </c>
      <c r="M157" s="44">
        <v>-0.35384809187433203</v>
      </c>
      <c r="N157" s="44">
        <v>-0.11954327428186894</v>
      </c>
      <c r="O157" s="44">
        <v>1.1858692808761397</v>
      </c>
      <c r="P157" s="44">
        <v>9.7212590646015808</v>
      </c>
      <c r="Q157" s="44">
        <v>0.11954327428186894</v>
      </c>
      <c r="R157" s="44">
        <v>13.044562089637537</v>
      </c>
      <c r="S157" s="44">
        <v>0.70769618374866405</v>
      </c>
      <c r="T157" s="44">
        <v>0.70769618374866405</v>
      </c>
      <c r="U157" s="44">
        <v>6.5222810448187687</v>
      </c>
      <c r="V157" s="44">
        <v>4.2653040263770832</v>
      </c>
      <c r="W157" s="44">
        <v>0.827239458030533</v>
      </c>
      <c r="X157" s="44">
        <v>1.3054125551580087</v>
      </c>
      <c r="Y157" s="44">
        <v>20.867473958643043</v>
      </c>
      <c r="Z157" s="44">
        <v>7.2299772285674333</v>
      </c>
      <c r="AA157" s="44">
        <v>2.7255866536266118</v>
      </c>
      <c r="AB157" s="44">
        <v>17.907582487423966</v>
      </c>
      <c r="AC157" s="44">
        <v>257.53924838188715</v>
      </c>
      <c r="AD157" s="44">
        <v>97.580783930803975</v>
      </c>
      <c r="AE157" s="44">
        <v>43.045142203415367</v>
      </c>
      <c r="AF157" s="44">
        <v>-8.5401715146967163</v>
      </c>
      <c r="AG157" s="44">
        <v>1330.980470661415</v>
      </c>
      <c r="AH157" s="44">
        <v>57027.897322679491</v>
      </c>
      <c r="AI157" s="44">
        <v>443210.07110773755</v>
      </c>
      <c r="AJ157" s="44">
        <v>229.08316737183108</v>
      </c>
      <c r="AK157" s="44">
        <v>0.70769618374866405</v>
      </c>
      <c r="AL157" s="44">
        <v>5.6902598558169615</v>
      </c>
      <c r="AM157" s="44">
        <v>0.827239458030533</v>
      </c>
      <c r="AN157" s="44">
        <v>0.95156446328367672</v>
      </c>
      <c r="AO157" s="44">
        <v>1.3054125551580087</v>
      </c>
      <c r="AP157" s="44">
        <v>3.9114559345027513</v>
      </c>
      <c r="AQ157" s="44">
        <v>16.449154541185166</v>
      </c>
      <c r="AR157" s="44">
        <v>0</v>
      </c>
      <c r="AS157" s="44">
        <v>1.7788039213142097</v>
      </c>
      <c r="AT157" s="44">
        <v>9.8408023388834511</v>
      </c>
      <c r="AU157" s="44">
        <v>22.76582115423912</v>
      </c>
      <c r="AV157" s="44">
        <v>35.097905329156717</v>
      </c>
      <c r="AW157" s="44">
        <v>0</v>
      </c>
      <c r="AX157" s="44">
        <v>11.270539899294603</v>
      </c>
      <c r="AY157" s="44">
        <v>9.013562880852918</v>
      </c>
      <c r="AZ157" s="44">
        <v>0.35384809187433203</v>
      </c>
      <c r="BA157" s="44">
        <v>0.2343048175924631</v>
      </c>
      <c r="BB157" s="44">
        <v>4.3848473006589526</v>
      </c>
      <c r="BC157" s="44">
        <v>4.2653040263770832</v>
      </c>
      <c r="BD157" s="44">
        <v>214.38412636613248</v>
      </c>
      <c r="BE157" s="44">
        <v>2.7255866536266118</v>
      </c>
      <c r="BF157" s="44">
        <v>0.827239458030533</v>
      </c>
      <c r="BG157" s="44">
        <v>68.063158645124901</v>
      </c>
      <c r="BH157" s="44">
        <v>0</v>
      </c>
      <c r="BI157" s="44">
        <v>56.443552384927237</v>
      </c>
      <c r="BJ157" s="44">
        <v>0.47339136615620098</v>
      </c>
      <c r="BK157" s="44">
        <v>19.327756585892569</v>
      </c>
      <c r="BL157" s="44">
        <v>0.95156446328367672</v>
      </c>
      <c r="BM157" s="44">
        <v>13.27886690723</v>
      </c>
      <c r="BN157" s="44">
        <v>4.3896290316302276</v>
      </c>
      <c r="BO157" s="44">
        <v>9.9603456131653196</v>
      </c>
      <c r="BP157" s="44">
        <v>35.336991877720457</v>
      </c>
      <c r="BQ157" s="44">
        <v>0.2343048175924631</v>
      </c>
      <c r="BR157" s="44">
        <v>1.1858692808761397</v>
      </c>
      <c r="BS157" s="44">
        <v>0</v>
      </c>
      <c r="BT157" s="44">
        <f t="shared" si="2"/>
        <v>502905.36619985412</v>
      </c>
    </row>
    <row r="158" spans="1:72" x14ac:dyDescent="0.25">
      <c r="A158" s="10" t="s">
        <v>38</v>
      </c>
      <c r="B158" s="8" t="s">
        <v>157</v>
      </c>
      <c r="C158" s="44">
        <v>71784.260858565205</v>
      </c>
      <c r="D158" s="44">
        <v>8505.818101196397</v>
      </c>
      <c r="E158" s="44">
        <v>75262.381657902995</v>
      </c>
      <c r="F158" s="44">
        <v>368.14551390111586</v>
      </c>
      <c r="G158" s="44">
        <v>3992.0923334073086</v>
      </c>
      <c r="H158" s="44">
        <v>1768.6804405295029</v>
      </c>
      <c r="I158" s="44">
        <v>668.45100520666483</v>
      </c>
      <c r="J158" s="44">
        <v>-1.072491828729258</v>
      </c>
      <c r="K158" s="44">
        <v>1320.3904732145859</v>
      </c>
      <c r="L158" s="44">
        <v>5.3195594704971185</v>
      </c>
      <c r="M158" s="44">
        <v>882.82542418696141</v>
      </c>
      <c r="N158" s="44">
        <v>220.92750817127074</v>
      </c>
      <c r="O158" s="44">
        <v>1562.6391189409942</v>
      </c>
      <c r="P158" s="44">
        <v>2029.0178483360075</v>
      </c>
      <c r="Q158" s="44">
        <v>223.07249182872926</v>
      </c>
      <c r="R158" s="44">
        <v>13995.402059586544</v>
      </c>
      <c r="S158" s="44">
        <v>284.76262666274926</v>
      </c>
      <c r="T158" s="44">
        <v>3110.3491516260774</v>
      </c>
      <c r="U158" s="44">
        <v>8880.2778349966702</v>
      </c>
      <c r="V158" s="44">
        <v>1360.6814867607807</v>
      </c>
      <c r="W158" s="44">
        <v>450.42164345480649</v>
      </c>
      <c r="X158" s="44">
        <v>4803.2475978854254</v>
      </c>
      <c r="Y158" s="44">
        <v>11468.048556688327</v>
      </c>
      <c r="Z158" s="44">
        <v>33129.620516421455</v>
      </c>
      <c r="AA158" s="44">
        <v>5877.9168265793251</v>
      </c>
      <c r="AB158" s="44">
        <v>16070.266770504475</v>
      </c>
      <c r="AC158" s="44">
        <v>218486.79068599347</v>
      </c>
      <c r="AD158" s="44">
        <v>200540.873660196</v>
      </c>
      <c r="AE158" s="44">
        <v>82928.881544142234</v>
      </c>
      <c r="AF158" s="44">
        <v>21449.84937593669</v>
      </c>
      <c r="AG158" s="44">
        <v>32139.181466133639</v>
      </c>
      <c r="AH158" s="44">
        <v>385.20627629691654</v>
      </c>
      <c r="AI158" s="44">
        <v>6007.5579461730067</v>
      </c>
      <c r="AJ158" s="44">
        <v>23708.330753964976</v>
      </c>
      <c r="AK158" s="44">
        <v>4034.904687537779</v>
      </c>
      <c r="AL158" s="44">
        <v>9054.9219733645314</v>
      </c>
      <c r="AM158" s="44">
        <v>1116.4216434548064</v>
      </c>
      <c r="AN158" s="44">
        <v>1568.1220566449642</v>
      </c>
      <c r="AO158" s="44">
        <v>2671.7116107697234</v>
      </c>
      <c r="AP158" s="44">
        <v>3360.0919326360213</v>
      </c>
      <c r="AQ158" s="44">
        <v>942049.26620514994</v>
      </c>
      <c r="AR158" s="44">
        <v>1330</v>
      </c>
      <c r="AS158" s="44">
        <v>1597.0092162591177</v>
      </c>
      <c r="AT158" s="44">
        <v>5940.4391408838719</v>
      </c>
      <c r="AU158" s="44">
        <v>11204.944359726325</v>
      </c>
      <c r="AV158" s="44">
        <v>17698.611043839599</v>
      </c>
      <c r="AW158" s="44">
        <v>0</v>
      </c>
      <c r="AX158" s="44">
        <v>20013.364438692784</v>
      </c>
      <c r="AY158" s="44">
        <v>8103.3872584468991</v>
      </c>
      <c r="AZ158" s="44">
        <v>582.71056292874027</v>
      </c>
      <c r="BA158" s="44">
        <v>359.63807110001102</v>
      </c>
      <c r="BB158" s="44">
        <v>2477.3390002777892</v>
      </c>
      <c r="BC158" s="44">
        <v>3807.26650844906</v>
      </c>
      <c r="BD158" s="44">
        <v>1165570.7889408434</v>
      </c>
      <c r="BE158" s="44">
        <v>1362.0378353833064</v>
      </c>
      <c r="BF158" s="44">
        <v>450.42164345480649</v>
      </c>
      <c r="BG158" s="44">
        <v>104971.62836984583</v>
      </c>
      <c r="BH158" s="44">
        <v>1772.9248233315029</v>
      </c>
      <c r="BI158" s="44">
        <v>69863.460880397892</v>
      </c>
      <c r="BJ158" s="44">
        <v>4.2470676417678614</v>
      </c>
      <c r="BK158" s="44">
        <v>10554.599759672594</v>
      </c>
      <c r="BL158" s="44">
        <v>222.95201326840558</v>
      </c>
      <c r="BM158" s="44">
        <v>15666.034121696823</v>
      </c>
      <c r="BN158" s="44">
        <v>1927.1576900520806</v>
      </c>
      <c r="BO158" s="44">
        <v>1340.8225156563362</v>
      </c>
      <c r="BP158" s="44">
        <v>3089.2453916471054</v>
      </c>
      <c r="BQ158" s="44">
        <v>4859.4409430607348</v>
      </c>
      <c r="BR158" s="44">
        <v>17446.52489189235</v>
      </c>
      <c r="BS158" s="44">
        <v>0</v>
      </c>
      <c r="BT158" s="44">
        <f t="shared" si="2"/>
        <v>3289743.0532210409</v>
      </c>
    </row>
    <row r="159" spans="1:72" x14ac:dyDescent="0.25">
      <c r="A159" s="10" t="s">
        <v>39</v>
      </c>
      <c r="B159" s="8" t="s">
        <v>158</v>
      </c>
      <c r="C159" s="44">
        <v>66609.47349729242</v>
      </c>
      <c r="D159" s="44">
        <v>14688.405623638806</v>
      </c>
      <c r="E159" s="44">
        <v>1233.9343417603507</v>
      </c>
      <c r="F159" s="44">
        <v>10777.784439284478</v>
      </c>
      <c r="G159" s="44">
        <v>45430.293681465446</v>
      </c>
      <c r="H159" s="44">
        <v>3676.3471195617485</v>
      </c>
      <c r="I159" s="44">
        <v>24747.266651534046</v>
      </c>
      <c r="J159" s="44">
        <v>-1374.6731391899516</v>
      </c>
      <c r="K159" s="44">
        <v>-2066.4936573102405</v>
      </c>
      <c r="L159" s="44">
        <v>1083.5787703821602</v>
      </c>
      <c r="M159" s="44">
        <v>16834.767507997742</v>
      </c>
      <c r="N159" s="44">
        <v>5484.3268608100479</v>
      </c>
      <c r="O159" s="44">
        <v>-5723.8424592356796</v>
      </c>
      <c r="P159" s="44">
        <v>36782.234378203226</v>
      </c>
      <c r="Q159" s="44">
        <v>5445.6731391899521</v>
      </c>
      <c r="R159" s="44">
        <v>6574.1808830444925</v>
      </c>
      <c r="S159" s="44">
        <v>-30167.290861219371</v>
      </c>
      <c r="T159" s="44">
        <v>-13340.683236107669</v>
      </c>
      <c r="U159" s="44">
        <v>108939.91350730514</v>
      </c>
      <c r="V159" s="44">
        <v>-42588.971897676231</v>
      </c>
      <c r="W159" s="44">
        <v>2598.1381231944652</v>
      </c>
      <c r="X159" s="44">
        <v>-12131.656207903217</v>
      </c>
      <c r="Y159" s="44">
        <v>100672.27192243429</v>
      </c>
      <c r="Z159" s="44">
        <v>-112847.52706025215</v>
      </c>
      <c r="AA159" s="44">
        <v>-19771.965538611614</v>
      </c>
      <c r="AB159" s="44">
        <v>390516.20019773499</v>
      </c>
      <c r="AC159" s="44">
        <v>350092.70208476437</v>
      </c>
      <c r="AD159" s="44">
        <v>88343.500213089646</v>
      </c>
      <c r="AE159" s="44">
        <v>-651016.04935854708</v>
      </c>
      <c r="AF159" s="44">
        <v>-644947.47387133446</v>
      </c>
      <c r="AG159" s="44">
        <v>2075604.6357529827</v>
      </c>
      <c r="AH159" s="44">
        <v>172645.90273938066</v>
      </c>
      <c r="AI159" s="44">
        <v>3621.0271723658516</v>
      </c>
      <c r="AJ159" s="44">
        <v>112006.43810047739</v>
      </c>
      <c r="AK159" s="44">
        <v>85772.798562983182</v>
      </c>
      <c r="AL159" s="44">
        <v>61940.342680575268</v>
      </c>
      <c r="AM159" s="44">
        <v>528.13812319446538</v>
      </c>
      <c r="AN159" s="44">
        <v>-85.408647705994582</v>
      </c>
      <c r="AO159" s="44">
        <v>31941.830679954273</v>
      </c>
      <c r="AP159" s="44">
        <v>17001.705114295219</v>
      </c>
      <c r="AQ159" s="44">
        <v>-2480967.9990561674</v>
      </c>
      <c r="AR159" s="44">
        <v>9438</v>
      </c>
      <c r="AS159" s="44">
        <v>9245.8308241156719</v>
      </c>
      <c r="AT159" s="44">
        <v>-1830.7789826390592</v>
      </c>
      <c r="AU159" s="44">
        <v>-41611.107663567091</v>
      </c>
      <c r="AV159" s="44">
        <v>3151.5209993842827</v>
      </c>
      <c r="AW159" s="44">
        <v>0</v>
      </c>
      <c r="AX159" s="44">
        <v>241924.65409101071</v>
      </c>
      <c r="AY159" s="44">
        <v>30199.32668846866</v>
      </c>
      <c r="AZ159" s="44">
        <v>6568.6714940886768</v>
      </c>
      <c r="BA159" s="44">
        <v>3913.0724649548165</v>
      </c>
      <c r="BB159" s="44">
        <v>8483.6107454874254</v>
      </c>
      <c r="BC159" s="44">
        <v>-29703.978733334243</v>
      </c>
      <c r="BD159" s="44">
        <v>1824278.9840070992</v>
      </c>
      <c r="BE159" s="44">
        <v>27055.244297648525</v>
      </c>
      <c r="BF159" s="44">
        <v>2919.0640131383739</v>
      </c>
      <c r="BG159" s="44">
        <v>129409.58997167184</v>
      </c>
      <c r="BH159" s="44">
        <v>14210.41272108508</v>
      </c>
      <c r="BI159" s="44">
        <v>842049.22088599124</v>
      </c>
      <c r="BJ159" s="44">
        <v>21741.473699374026</v>
      </c>
      <c r="BK159" s="44">
        <v>244130.78194715382</v>
      </c>
      <c r="BL159" s="44">
        <v>152027.11686091858</v>
      </c>
      <c r="BM159" s="44">
        <v>293995.20507910877</v>
      </c>
      <c r="BN159" s="44">
        <v>175982.13377873696</v>
      </c>
      <c r="BO159" s="44">
        <v>70832.69545904547</v>
      </c>
      <c r="BP159" s="44">
        <v>-60617.828022640831</v>
      </c>
      <c r="BQ159" s="44">
        <v>14733.780209000875</v>
      </c>
      <c r="BR159" s="44">
        <v>35033.590730372773</v>
      </c>
      <c r="BS159" s="44">
        <v>0</v>
      </c>
      <c r="BT159" s="44">
        <f t="shared" si="2"/>
        <v>3852124.0644433107</v>
      </c>
    </row>
    <row r="160" spans="1:72" x14ac:dyDescent="0.25">
      <c r="A160" s="10" t="s">
        <v>40</v>
      </c>
      <c r="B160" s="8" t="s">
        <v>159</v>
      </c>
      <c r="C160" s="44">
        <v>3551.7820661011151</v>
      </c>
      <c r="D160" s="44">
        <v>958.22954746993946</v>
      </c>
      <c r="E160" s="44">
        <v>692133.44410224422</v>
      </c>
      <c r="F160" s="44">
        <v>87.055609966441864</v>
      </c>
      <c r="G160" s="44">
        <v>1389.9443720283721</v>
      </c>
      <c r="H160" s="44">
        <v>260.46839913893984</v>
      </c>
      <c r="I160" s="44">
        <v>608.18807414829905</v>
      </c>
      <c r="J160" s="44">
        <v>-2.1935639459350665E-2</v>
      </c>
      <c r="K160" s="44">
        <v>259.38227650481645</v>
      </c>
      <c r="L160" s="44">
        <v>0.1088007717183793</v>
      </c>
      <c r="M160" s="44">
        <v>173.65320378097249</v>
      </c>
      <c r="N160" s="44">
        <v>86.837130997426726</v>
      </c>
      <c r="O160" s="44">
        <v>259.796421377809</v>
      </c>
      <c r="P160" s="44">
        <v>88.642872837720475</v>
      </c>
      <c r="Q160" s="44">
        <v>259.60075547383155</v>
      </c>
      <c r="R160" s="44">
        <v>1824.43725619984</v>
      </c>
      <c r="S160" s="44">
        <v>434.42519217002979</v>
      </c>
      <c r="T160" s="44">
        <v>607.14494536751602</v>
      </c>
      <c r="U160" s="44">
        <v>1736.3813810740519</v>
      </c>
      <c r="V160" s="44">
        <v>174.50079688968179</v>
      </c>
      <c r="W160" s="44">
        <v>333.47031847546214</v>
      </c>
      <c r="X160" s="44">
        <v>1041.5499567492432</v>
      </c>
      <c r="Y160" s="44">
        <v>1291.5989620038886</v>
      </c>
      <c r="Z160" s="44">
        <v>1562.793106785879</v>
      </c>
      <c r="AA160" s="44">
        <v>0.50013257967319524</v>
      </c>
      <c r="AB160" s="44">
        <v>349.72384526226904</v>
      </c>
      <c r="AC160" s="44">
        <v>15584.260423497606</v>
      </c>
      <c r="AD160" s="44">
        <v>260378.18749704779</v>
      </c>
      <c r="AE160" s="44">
        <v>322301.81924986024</v>
      </c>
      <c r="AF160" s="44">
        <v>222620.21746840863</v>
      </c>
      <c r="AG160" s="44">
        <v>718030.05958436453</v>
      </c>
      <c r="AH160" s="44">
        <v>4404357.5874893544</v>
      </c>
      <c r="AI160" s="44">
        <v>406990.61900748138</v>
      </c>
      <c r="AJ160" s="44">
        <v>-12196.297198455748</v>
      </c>
      <c r="AK160" s="44">
        <v>86.988925622485439</v>
      </c>
      <c r="AL160" s="44">
        <v>2690.6800619528753</v>
      </c>
      <c r="AM160" s="44">
        <v>173.86992789883087</v>
      </c>
      <c r="AN160" s="44">
        <v>953.62758054327128</v>
      </c>
      <c r="AO160" s="44">
        <v>173.95767045666827</v>
      </c>
      <c r="AP160" s="44">
        <v>3557.9459459302952</v>
      </c>
      <c r="AQ160" s="44">
        <v>2156603.1260900032</v>
      </c>
      <c r="AR160" s="44">
        <v>1822.0436392220356</v>
      </c>
      <c r="AS160" s="44">
        <v>346.76428878641343</v>
      </c>
      <c r="AT160" s="44">
        <v>2777.3023539155042</v>
      </c>
      <c r="AU160" s="44">
        <v>4588.5983118550303</v>
      </c>
      <c r="AV160" s="44">
        <v>2001.2036961647871</v>
      </c>
      <c r="AW160" s="44">
        <v>0</v>
      </c>
      <c r="AX160" s="44">
        <v>8430.5331177241733</v>
      </c>
      <c r="AY160" s="44">
        <v>2964.9099713998671</v>
      </c>
      <c r="AZ160" s="44">
        <v>86.923996129685762</v>
      </c>
      <c r="BA160" s="44">
        <v>4.2993853340327307E-2</v>
      </c>
      <c r="BB160" s="44">
        <v>942.13658956397501</v>
      </c>
      <c r="BC160" s="44">
        <v>955.23401654537054</v>
      </c>
      <c r="BD160" s="44">
        <v>1341990.6712134106</v>
      </c>
      <c r="BE160" s="44">
        <v>868.092418872248</v>
      </c>
      <c r="BF160" s="44">
        <v>173.86992789883087</v>
      </c>
      <c r="BG160" s="44">
        <v>4450.4291364031906</v>
      </c>
      <c r="BH160" s="44">
        <v>6365.8342853699223</v>
      </c>
      <c r="BI160" s="44">
        <v>70553.712304045766</v>
      </c>
      <c r="BJ160" s="44">
        <v>10960.410582363822</v>
      </c>
      <c r="BK160" s="44">
        <v>22713.406091291272</v>
      </c>
      <c r="BL160" s="44">
        <v>7461.0689177757249</v>
      </c>
      <c r="BM160" s="44">
        <v>4599.9768621283911</v>
      </c>
      <c r="BN160" s="44">
        <v>435.10080986537781</v>
      </c>
      <c r="BO160" s="44">
        <v>-165275.1121219699</v>
      </c>
      <c r="BP160" s="44">
        <v>3824.2895867420275</v>
      </c>
      <c r="BQ160" s="44">
        <v>679.79940417500211</v>
      </c>
      <c r="BR160" s="44">
        <v>1127.3887076703838</v>
      </c>
      <c r="BS160" s="44">
        <v>0</v>
      </c>
      <c r="BT160" s="44">
        <f t="shared" si="2"/>
        <v>10547624.918415928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490.79444922983328</v>
      </c>
      <c r="D164" s="44">
        <v>74.753209227537297</v>
      </c>
      <c r="E164" s="44">
        <v>0</v>
      </c>
      <c r="F164" s="44">
        <v>0</v>
      </c>
      <c r="G164" s="44">
        <v>390.77600504180378</v>
      </c>
      <c r="H164" s="44">
        <v>0</v>
      </c>
      <c r="I164" s="44">
        <v>235.75061686965481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1013.2251791772148</v>
      </c>
      <c r="Q164" s="44">
        <v>0</v>
      </c>
      <c r="R164" s="44">
        <v>298.93046422780475</v>
      </c>
      <c r="S164" s="44">
        <v>0</v>
      </c>
      <c r="T164" s="44">
        <v>0</v>
      </c>
      <c r="U164" s="44">
        <v>21.08740668016479</v>
      </c>
      <c r="V164" s="44">
        <v>0</v>
      </c>
      <c r="W164" s="44">
        <v>25.306421301664432</v>
      </c>
      <c r="X164" s="44">
        <v>0</v>
      </c>
      <c r="Y164" s="44">
        <v>132.63802639640943</v>
      </c>
      <c r="Z164" s="44">
        <v>525.16703628668211</v>
      </c>
      <c r="AA164" s="44">
        <v>0</v>
      </c>
      <c r="AB164" s="44">
        <v>5359.2490860085991</v>
      </c>
      <c r="AC164" s="44">
        <v>2797.9709090139568</v>
      </c>
      <c r="AD164" s="44">
        <v>4514.1317886995894</v>
      </c>
      <c r="AE164" s="44">
        <v>3286.0290519044897</v>
      </c>
      <c r="AF164" s="44">
        <v>182.08481432228228</v>
      </c>
      <c r="AG164" s="44">
        <v>16733.605186788413</v>
      </c>
      <c r="AH164" s="44">
        <v>199368.00733918953</v>
      </c>
      <c r="AI164" s="44">
        <v>0</v>
      </c>
      <c r="AJ164" s="44">
        <v>1327.9068335547342</v>
      </c>
      <c r="AK164" s="44">
        <v>728.25688460678475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3092.2147872690093</v>
      </c>
      <c r="AR164" s="44">
        <v>0</v>
      </c>
      <c r="AS164" s="44">
        <v>0</v>
      </c>
      <c r="AT164" s="44">
        <v>0</v>
      </c>
      <c r="AU164" s="44">
        <v>88.527455000986606</v>
      </c>
      <c r="AV164" s="44">
        <v>0</v>
      </c>
      <c r="AW164" s="44">
        <v>0</v>
      </c>
      <c r="AX164" s="44">
        <v>1099.6984878168928</v>
      </c>
      <c r="AY164" s="44">
        <v>22.077657948490788</v>
      </c>
      <c r="AZ164" s="44">
        <v>0</v>
      </c>
      <c r="BA164" s="44">
        <v>0</v>
      </c>
      <c r="BB164" s="44">
        <v>25.306421301664432</v>
      </c>
      <c r="BC164" s="44">
        <v>0</v>
      </c>
      <c r="BD164" s="44">
        <v>5643.100178670079</v>
      </c>
      <c r="BE164" s="44">
        <v>0</v>
      </c>
      <c r="BF164" s="44">
        <v>0</v>
      </c>
      <c r="BG164" s="44">
        <v>70.493008264865452</v>
      </c>
      <c r="BH164" s="44">
        <v>208.61230426075417</v>
      </c>
      <c r="BI164" s="44">
        <v>2808.106055928658</v>
      </c>
      <c r="BJ164" s="44">
        <v>127.03661676816604</v>
      </c>
      <c r="BK164" s="44">
        <v>1325.2578293967356</v>
      </c>
      <c r="BL164" s="44">
        <v>0</v>
      </c>
      <c r="BM164" s="44">
        <v>321.99481528423502</v>
      </c>
      <c r="BN164" s="44">
        <v>0</v>
      </c>
      <c r="BO164" s="44">
        <v>-11268.447704955357</v>
      </c>
      <c r="BP164" s="44">
        <v>0</v>
      </c>
      <c r="BQ164" s="44">
        <v>78.972223849036936</v>
      </c>
      <c r="BR164" s="44">
        <v>530.68600600375646</v>
      </c>
      <c r="BS164" s="44">
        <v>0</v>
      </c>
      <c r="BT164" s="44">
        <f t="shared" si="2"/>
        <v>241679.30685133513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12379</v>
      </c>
      <c r="D248" s="44">
        <v>3159</v>
      </c>
      <c r="E248" s="44">
        <v>587</v>
      </c>
      <c r="F248" s="44">
        <v>230</v>
      </c>
      <c r="G248" s="44">
        <v>2740</v>
      </c>
      <c r="H248" s="44">
        <v>814</v>
      </c>
      <c r="I248" s="44">
        <v>858</v>
      </c>
      <c r="J248" s="44">
        <v>0</v>
      </c>
      <c r="K248" s="44">
        <v>690</v>
      </c>
      <c r="L248" s="44">
        <v>0</v>
      </c>
      <c r="M248" s="44">
        <v>461</v>
      </c>
      <c r="N248" s="44">
        <v>167</v>
      </c>
      <c r="O248" s="44">
        <v>752</v>
      </c>
      <c r="P248" s="44">
        <v>604</v>
      </c>
      <c r="Q248" s="44">
        <v>377</v>
      </c>
      <c r="R248" s="44">
        <v>6088</v>
      </c>
      <c r="S248" s="44">
        <v>650</v>
      </c>
      <c r="T248" s="44">
        <v>1612</v>
      </c>
      <c r="U248" s="44">
        <v>4540</v>
      </c>
      <c r="V248" s="44">
        <v>587</v>
      </c>
      <c r="W248" s="44">
        <v>164</v>
      </c>
      <c r="X248" s="44">
        <v>2636</v>
      </c>
      <c r="Y248" s="44">
        <v>4390</v>
      </c>
      <c r="Z248" s="44">
        <v>11236</v>
      </c>
      <c r="AA248" s="44">
        <v>1632</v>
      </c>
      <c r="AB248" s="44">
        <v>4563</v>
      </c>
      <c r="AC248" s="44">
        <v>72345</v>
      </c>
      <c r="AD248" s="44">
        <v>353206</v>
      </c>
      <c r="AE248" s="44">
        <v>411871</v>
      </c>
      <c r="AF248" s="44">
        <v>275922</v>
      </c>
      <c r="AG248" s="44">
        <v>89851</v>
      </c>
      <c r="AH248" s="44">
        <v>648</v>
      </c>
      <c r="AI248" s="44">
        <v>1528</v>
      </c>
      <c r="AJ248" s="44">
        <v>9095</v>
      </c>
      <c r="AK248" s="44">
        <v>982</v>
      </c>
      <c r="AL248" s="44">
        <v>5815</v>
      </c>
      <c r="AM248" s="44">
        <v>522</v>
      </c>
      <c r="AN248" s="44">
        <v>1588</v>
      </c>
      <c r="AO248" s="44">
        <v>963</v>
      </c>
      <c r="AP248" s="44">
        <v>5227</v>
      </c>
      <c r="AQ248" s="44">
        <v>2878713</v>
      </c>
      <c r="AR248" s="44">
        <v>2573</v>
      </c>
      <c r="AS248" s="44">
        <v>797</v>
      </c>
      <c r="AT248" s="44">
        <v>4789</v>
      </c>
      <c r="AU248" s="44">
        <v>8361</v>
      </c>
      <c r="AV248" s="44">
        <v>5984</v>
      </c>
      <c r="AW248" s="44">
        <v>0</v>
      </c>
      <c r="AX248" s="44">
        <v>16146</v>
      </c>
      <c r="AY248" s="44">
        <v>5815</v>
      </c>
      <c r="AZ248" s="44">
        <v>291</v>
      </c>
      <c r="BA248" s="44">
        <v>126</v>
      </c>
      <c r="BB248" s="44">
        <v>1461</v>
      </c>
      <c r="BC248" s="44">
        <v>2217</v>
      </c>
      <c r="BD248" s="44">
        <v>2005249</v>
      </c>
      <c r="BE248" s="44">
        <v>1422</v>
      </c>
      <c r="BF248" s="44">
        <v>336</v>
      </c>
      <c r="BG248" s="44">
        <v>33939</v>
      </c>
      <c r="BH248" s="44">
        <v>6716</v>
      </c>
      <c r="BI248" s="44">
        <v>82569</v>
      </c>
      <c r="BJ248" s="44">
        <v>17019</v>
      </c>
      <c r="BK248" s="44">
        <v>15467</v>
      </c>
      <c r="BL248" s="44">
        <v>9054</v>
      </c>
      <c r="BM248" s="44">
        <v>9809</v>
      </c>
      <c r="BN248" s="44">
        <v>1089</v>
      </c>
      <c r="BO248" s="44">
        <v>-143226</v>
      </c>
      <c r="BP248" s="44">
        <v>5229</v>
      </c>
      <c r="BQ248" s="44">
        <v>1839</v>
      </c>
      <c r="BR248" s="44">
        <v>6255</v>
      </c>
      <c r="BS248" s="44">
        <v>0</v>
      </c>
      <c r="BT248" s="44">
        <f t="shared" si="3"/>
        <v>6271518</v>
      </c>
    </row>
    <row r="249" spans="1:72" x14ac:dyDescent="0.25">
      <c r="A249" s="37" t="s">
        <v>249</v>
      </c>
      <c r="B249" s="40"/>
      <c r="C249" s="45">
        <v>2345</v>
      </c>
      <c r="D249" s="45">
        <v>664</v>
      </c>
      <c r="E249" s="45">
        <v>123</v>
      </c>
      <c r="F249" s="45">
        <v>66</v>
      </c>
      <c r="G249" s="45">
        <v>1006</v>
      </c>
      <c r="H249" s="45">
        <v>185</v>
      </c>
      <c r="I249" s="45">
        <v>417</v>
      </c>
      <c r="J249" s="45">
        <v>7</v>
      </c>
      <c r="K249" s="45">
        <v>195</v>
      </c>
      <c r="L249" s="45">
        <v>2</v>
      </c>
      <c r="M249" s="45">
        <v>136</v>
      </c>
      <c r="N249" s="45">
        <v>71</v>
      </c>
      <c r="O249" s="45">
        <v>191</v>
      </c>
      <c r="P249" s="45">
        <v>72</v>
      </c>
      <c r="Q249" s="45">
        <v>182</v>
      </c>
      <c r="R249" s="45">
        <v>1274</v>
      </c>
      <c r="S249" s="45">
        <v>308</v>
      </c>
      <c r="T249" s="45">
        <v>421</v>
      </c>
      <c r="U249" s="45">
        <v>1224</v>
      </c>
      <c r="V249" s="45">
        <v>121</v>
      </c>
      <c r="W249" s="45">
        <v>3</v>
      </c>
      <c r="X249" s="45">
        <v>722</v>
      </c>
      <c r="Y249" s="45">
        <v>671</v>
      </c>
      <c r="Z249" s="45">
        <v>1073</v>
      </c>
      <c r="AA249" s="45">
        <v>0</v>
      </c>
      <c r="AB249" s="45">
        <v>14202</v>
      </c>
      <c r="AC249" s="45">
        <v>7476</v>
      </c>
      <c r="AD249" s="45">
        <v>162395</v>
      </c>
      <c r="AE249" s="45">
        <v>262754</v>
      </c>
      <c r="AF249" s="45">
        <v>182508</v>
      </c>
      <c r="AG249" s="45">
        <v>227058</v>
      </c>
      <c r="AH249" s="45">
        <v>305</v>
      </c>
      <c r="AI249" s="45">
        <v>122</v>
      </c>
      <c r="AJ249" s="45">
        <v>4522</v>
      </c>
      <c r="AK249" s="45">
        <v>3474</v>
      </c>
      <c r="AL249" s="45">
        <v>1924</v>
      </c>
      <c r="AM249" s="45">
        <v>401</v>
      </c>
      <c r="AN249" s="45">
        <v>665</v>
      </c>
      <c r="AO249" s="45">
        <v>149</v>
      </c>
      <c r="AP249" s="45">
        <v>2510</v>
      </c>
      <c r="AQ249" s="45">
        <v>1808417</v>
      </c>
      <c r="AR249" s="45">
        <v>1305</v>
      </c>
      <c r="AS249" s="45">
        <v>442</v>
      </c>
      <c r="AT249" s="45">
        <v>2097</v>
      </c>
      <c r="AU249" s="45">
        <v>8522</v>
      </c>
      <c r="AV249" s="45">
        <v>8002</v>
      </c>
      <c r="AW249" s="45">
        <v>0</v>
      </c>
      <c r="AX249" s="45">
        <v>9919</v>
      </c>
      <c r="AY249" s="45">
        <v>2537</v>
      </c>
      <c r="AZ249" s="45">
        <v>240</v>
      </c>
      <c r="BA249" s="45">
        <v>292</v>
      </c>
      <c r="BB249" s="45">
        <v>439</v>
      </c>
      <c r="BC249" s="45">
        <v>836</v>
      </c>
      <c r="BD249" s="45">
        <v>1093600</v>
      </c>
      <c r="BE249" s="45">
        <v>762</v>
      </c>
      <c r="BF249" s="45">
        <v>191</v>
      </c>
      <c r="BG249" s="45">
        <v>4780</v>
      </c>
      <c r="BH249" s="45">
        <v>7587</v>
      </c>
      <c r="BI249" s="45">
        <v>137420</v>
      </c>
      <c r="BJ249" s="45">
        <v>5764</v>
      </c>
      <c r="BK249" s="45">
        <v>14801</v>
      </c>
      <c r="BL249" s="45">
        <v>6326</v>
      </c>
      <c r="BM249" s="45">
        <v>12989</v>
      </c>
      <c r="BN249" s="45">
        <v>1994</v>
      </c>
      <c r="BO249" s="45">
        <v>3002</v>
      </c>
      <c r="BP249" s="45">
        <v>4681</v>
      </c>
      <c r="BQ249" s="45">
        <v>274</v>
      </c>
      <c r="BR249" s="45">
        <v>1117</v>
      </c>
      <c r="BS249" s="45">
        <v>0</v>
      </c>
      <c r="BT249" s="44">
        <f t="shared" si="3"/>
        <v>4020280</v>
      </c>
    </row>
    <row r="250" spans="1:72" ht="15.75" thickBot="1" x14ac:dyDescent="0.3">
      <c r="A250" s="16" t="s">
        <v>319</v>
      </c>
      <c r="B250" s="17"/>
      <c r="C250" s="47">
        <f>SUM(C6:C249)</f>
        <v>244088.00000000003</v>
      </c>
      <c r="D250" s="47">
        <f t="shared" ref="D250:BO250" si="4">SUM(D6:D249)</f>
        <v>44798.000000000007</v>
      </c>
      <c r="E250" s="47">
        <f t="shared" si="4"/>
        <v>1045942</v>
      </c>
      <c r="F250" s="47">
        <f t="shared" si="4"/>
        <v>13256.000000000002</v>
      </c>
      <c r="G250" s="47">
        <f t="shared" si="4"/>
        <v>77097.999999999985</v>
      </c>
      <c r="H250" s="47">
        <f t="shared" si="4"/>
        <v>8226</v>
      </c>
      <c r="I250" s="47">
        <f t="shared" si="4"/>
        <v>41144</v>
      </c>
      <c r="J250" s="47">
        <f t="shared" si="4"/>
        <v>-1332</v>
      </c>
      <c r="K250" s="47">
        <f t="shared" si="4"/>
        <v>1535.0000000000002</v>
      </c>
      <c r="L250" s="47">
        <f t="shared" si="4"/>
        <v>1188</v>
      </c>
      <c r="M250" s="47">
        <f t="shared" si="4"/>
        <v>19677</v>
      </c>
      <c r="N250" s="47">
        <f t="shared" si="4"/>
        <v>6274.9999999999991</v>
      </c>
      <c r="O250" s="47">
        <f t="shared" si="4"/>
        <v>-1573</v>
      </c>
      <c r="P250" s="47">
        <f t="shared" si="4"/>
        <v>111766.00000000004</v>
      </c>
      <c r="Q250" s="47">
        <f t="shared" si="4"/>
        <v>6865</v>
      </c>
      <c r="R250" s="47">
        <f t="shared" si="4"/>
        <v>93920</v>
      </c>
      <c r="S250" s="47">
        <f t="shared" si="4"/>
        <v>-15316</v>
      </c>
      <c r="T250" s="47">
        <f t="shared" si="4"/>
        <v>1525.0000000000018</v>
      </c>
      <c r="U250" s="47">
        <f t="shared" si="4"/>
        <v>146879</v>
      </c>
      <c r="V250" s="47">
        <f t="shared" si="4"/>
        <v>-42186</v>
      </c>
      <c r="W250" s="47">
        <f t="shared" si="4"/>
        <v>4114</v>
      </c>
      <c r="X250" s="47">
        <f t="shared" si="4"/>
        <v>3153.0000000000009</v>
      </c>
      <c r="Y250" s="47">
        <f t="shared" si="4"/>
        <v>151433</v>
      </c>
      <c r="Z250" s="47">
        <f t="shared" si="4"/>
        <v>78965.000000000029</v>
      </c>
      <c r="AA250" s="47">
        <f t="shared" si="4"/>
        <v>-1289.0000000000032</v>
      </c>
      <c r="AB250" s="47">
        <f t="shared" si="4"/>
        <v>717455.00000000023</v>
      </c>
      <c r="AC250" s="47">
        <f t="shared" si="4"/>
        <v>1070623</v>
      </c>
      <c r="AD250" s="47">
        <f t="shared" si="4"/>
        <v>1536323</v>
      </c>
      <c r="AE250" s="47">
        <f t="shared" si="4"/>
        <v>928609.00000000012</v>
      </c>
      <c r="AF250" s="47">
        <f t="shared" si="4"/>
        <v>272751.99999999977</v>
      </c>
      <c r="AG250" s="47">
        <f t="shared" si="4"/>
        <v>5083100</v>
      </c>
      <c r="AH250" s="47">
        <f t="shared" si="4"/>
        <v>4648947</v>
      </c>
      <c r="AI250" s="47">
        <f t="shared" si="4"/>
        <v>905946</v>
      </c>
      <c r="AJ250" s="47">
        <f t="shared" si="4"/>
        <v>302591</v>
      </c>
      <c r="AK250" s="47">
        <f t="shared" si="4"/>
        <v>145630</v>
      </c>
      <c r="AL250" s="47">
        <f t="shared" si="4"/>
        <v>88245</v>
      </c>
      <c r="AM250" s="47">
        <f t="shared" si="4"/>
        <v>6474.9999999999991</v>
      </c>
      <c r="AN250" s="47">
        <f t="shared" si="4"/>
        <v>8351</v>
      </c>
      <c r="AO250" s="47">
        <f t="shared" si="4"/>
        <v>38269.000000000007</v>
      </c>
      <c r="AP250" s="47">
        <f t="shared" si="4"/>
        <v>37203</v>
      </c>
      <c r="AQ250" s="47">
        <f t="shared" si="4"/>
        <v>7975126.0000000019</v>
      </c>
      <c r="AR250" s="47">
        <f t="shared" si="4"/>
        <v>18632</v>
      </c>
      <c r="AS250" s="47">
        <f t="shared" si="4"/>
        <v>13663</v>
      </c>
      <c r="AT250" s="47">
        <f t="shared" si="4"/>
        <v>23501</v>
      </c>
      <c r="AU250" s="47">
        <f t="shared" si="4"/>
        <v>21536.999999999996</v>
      </c>
      <c r="AV250" s="47">
        <f t="shared" si="4"/>
        <v>51493.999999999993</v>
      </c>
      <c r="AW250" s="47">
        <f t="shared" si="4"/>
        <v>0</v>
      </c>
      <c r="AX250" s="47">
        <f t="shared" si="4"/>
        <v>366313</v>
      </c>
      <c r="AY250" s="47">
        <f t="shared" si="4"/>
        <v>67361</v>
      </c>
      <c r="AZ250" s="47">
        <f t="shared" si="4"/>
        <v>8844.0000000000018</v>
      </c>
      <c r="BA250" s="47">
        <f t="shared" si="4"/>
        <v>5257.0000000000009</v>
      </c>
      <c r="BB250" s="47">
        <f t="shared" si="4"/>
        <v>16482</v>
      </c>
      <c r="BC250" s="47">
        <f t="shared" si="4"/>
        <v>-20520</v>
      </c>
      <c r="BD250" s="47">
        <f t="shared" si="4"/>
        <v>9505641</v>
      </c>
      <c r="BE250" s="47">
        <f t="shared" si="4"/>
        <v>35186</v>
      </c>
      <c r="BF250" s="47">
        <f t="shared" si="4"/>
        <v>4654</v>
      </c>
      <c r="BG250" s="47">
        <f t="shared" si="4"/>
        <v>398810</v>
      </c>
      <c r="BH250" s="47">
        <f t="shared" si="4"/>
        <v>60387</v>
      </c>
      <c r="BI250" s="47">
        <f t="shared" si="4"/>
        <v>1538614</v>
      </c>
      <c r="BJ250" s="47">
        <f t="shared" si="4"/>
        <v>65540</v>
      </c>
      <c r="BK250" s="47">
        <f t="shared" si="4"/>
        <v>358653.00000000006</v>
      </c>
      <c r="BL250" s="47">
        <f t="shared" si="4"/>
        <v>195467</v>
      </c>
      <c r="BM250" s="47">
        <f t="shared" si="4"/>
        <v>381684.00000000006</v>
      </c>
      <c r="BN250" s="47">
        <f t="shared" si="4"/>
        <v>197439.99999999997</v>
      </c>
      <c r="BO250" s="47">
        <f t="shared" si="4"/>
        <v>-260945</v>
      </c>
      <c r="BP250" s="47">
        <f t="shared" ref="BP250:BT250" si="5">SUM(BP6:BP249)</f>
        <v>-46835.999999999978</v>
      </c>
      <c r="BQ250" s="47">
        <f t="shared" si="5"/>
        <v>25000</v>
      </c>
      <c r="BR250" s="47">
        <f t="shared" si="5"/>
        <v>102965</v>
      </c>
      <c r="BS250" s="47">
        <f t="shared" si="5"/>
        <v>0</v>
      </c>
      <c r="BT250" s="47">
        <f t="shared" si="5"/>
        <v>38940620</v>
      </c>
    </row>
    <row r="251" spans="1:72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58.425781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6"/>
    </row>
    <row r="4" spans="1:72" ht="38.25" thickBot="1" x14ac:dyDescent="0.35">
      <c r="A4" s="4"/>
      <c r="B4" s="61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2760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2760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559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559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67857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67857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1345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1345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4.5087144700517289E-3</v>
      </c>
      <c r="F13" s="44">
        <v>0</v>
      </c>
      <c r="G13" s="44">
        <v>3913.001667087703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3.7888356891191004E-4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6.4410206715024708E-4</v>
      </c>
      <c r="AE13" s="44">
        <v>1.2124274205181119E-3</v>
      </c>
      <c r="AF13" s="44">
        <v>1.0659257738721735E-2</v>
      </c>
      <c r="AG13" s="44">
        <v>0</v>
      </c>
      <c r="AH13" s="44">
        <v>0</v>
      </c>
      <c r="AI13" s="44">
        <v>4.9254863958548298E-4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9.1689823676682231E-3</v>
      </c>
      <c r="AR13" s="44">
        <v>0</v>
      </c>
      <c r="AS13" s="44">
        <v>0</v>
      </c>
      <c r="AT13" s="44">
        <v>0</v>
      </c>
      <c r="AU13" s="44">
        <v>5.3043699647667398E-4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1.7264461290086033E-2</v>
      </c>
      <c r="BJ13" s="44">
        <v>0</v>
      </c>
      <c r="BK13" s="44">
        <v>0</v>
      </c>
      <c r="BL13" s="44">
        <v>1.3185148198134468E-2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3913.0597120504599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3.983229610884989E-5</v>
      </c>
      <c r="D15" s="44">
        <v>0</v>
      </c>
      <c r="E15" s="44">
        <v>3.4972605172440691E-2</v>
      </c>
      <c r="F15" s="44">
        <v>3.3193580090708242E-5</v>
      </c>
      <c r="G15" s="44">
        <v>10638.009911100953</v>
      </c>
      <c r="H15" s="44">
        <v>1.9916148054424945E-5</v>
      </c>
      <c r="I15" s="44">
        <v>6.6387160181416484E-6</v>
      </c>
      <c r="J15" s="44">
        <v>4.4258106787610989E-6</v>
      </c>
      <c r="K15" s="44">
        <v>0</v>
      </c>
      <c r="L15" s="44">
        <v>0</v>
      </c>
      <c r="M15" s="44">
        <v>2.2864206301420249E-3</v>
      </c>
      <c r="N15" s="44">
        <v>1.7703242715044396E-4</v>
      </c>
      <c r="O15" s="44">
        <v>1.9916148054424945E-5</v>
      </c>
      <c r="P15" s="44">
        <v>7.0812970860177583E-5</v>
      </c>
      <c r="Q15" s="44">
        <v>4.4258106787610989E-6</v>
      </c>
      <c r="R15" s="44">
        <v>3.3193580090708242E-5</v>
      </c>
      <c r="S15" s="44">
        <v>2.2129053393805495E-6</v>
      </c>
      <c r="T15" s="44">
        <v>4.4258106787610989E-6</v>
      </c>
      <c r="U15" s="44">
        <v>2.6554864072566594E-5</v>
      </c>
      <c r="V15" s="44">
        <v>0</v>
      </c>
      <c r="W15" s="44">
        <v>0</v>
      </c>
      <c r="X15" s="44">
        <v>1.9916148054424945E-5</v>
      </c>
      <c r="Y15" s="44">
        <v>0</v>
      </c>
      <c r="Z15" s="44">
        <v>0</v>
      </c>
      <c r="AA15" s="44">
        <v>0</v>
      </c>
      <c r="AB15" s="44">
        <v>3.3193580090708242E-5</v>
      </c>
      <c r="AC15" s="44">
        <v>0</v>
      </c>
      <c r="AD15" s="44">
        <v>3.8333627620284333E-3</v>
      </c>
      <c r="AE15" s="44">
        <v>7.3891293115861609E-3</v>
      </c>
      <c r="AF15" s="44">
        <v>6.334623451394418E-2</v>
      </c>
      <c r="AG15" s="44">
        <v>0</v>
      </c>
      <c r="AH15" s="44">
        <v>0</v>
      </c>
      <c r="AI15" s="44">
        <v>2.9263183881255168E-3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5.449667135542266E-2</v>
      </c>
      <c r="AR15" s="44">
        <v>0</v>
      </c>
      <c r="AS15" s="44">
        <v>0</v>
      </c>
      <c r="AT15" s="44">
        <v>0</v>
      </c>
      <c r="AU15" s="44">
        <v>3.1669101399723742E-3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0.10257121119404056</v>
      </c>
      <c r="BJ15" s="44">
        <v>0</v>
      </c>
      <c r="BK15" s="44">
        <v>0</v>
      </c>
      <c r="BL15" s="44">
        <v>7.8335292235975379E-2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10638.363730947451</v>
      </c>
    </row>
    <row r="16" spans="1:72" x14ac:dyDescent="0.25">
      <c r="A16" s="10" t="s">
        <v>14</v>
      </c>
      <c r="B16" s="8" t="s">
        <v>133</v>
      </c>
      <c r="C16" s="44">
        <v>4.1914138257856531E-3</v>
      </c>
      <c r="D16" s="44">
        <v>6.3998904540621415E-4</v>
      </c>
      <c r="E16" s="44">
        <v>0.75079462103288341</v>
      </c>
      <c r="F16" s="44">
        <v>2.94095119603675E-3</v>
      </c>
      <c r="G16" s="44">
        <v>14595.127427020845</v>
      </c>
      <c r="H16" s="44">
        <v>1.7645707176220499E-3</v>
      </c>
      <c r="I16" s="44">
        <v>5.8819023920734994E-4</v>
      </c>
      <c r="J16" s="44">
        <v>3.9212682613823331E-4</v>
      </c>
      <c r="K16" s="44">
        <v>9.4302274581177436E-5</v>
      </c>
      <c r="L16" s="44">
        <v>0</v>
      </c>
      <c r="M16" s="44">
        <v>3.7583209903614072E-2</v>
      </c>
      <c r="N16" s="44">
        <v>3.8834768773687703E-2</v>
      </c>
      <c r="O16" s="44">
        <v>1.7645707176220499E-3</v>
      </c>
      <c r="P16" s="44">
        <v>6.2740292182117329E-3</v>
      </c>
      <c r="Q16" s="44">
        <v>3.9212682613823331E-4</v>
      </c>
      <c r="R16" s="44">
        <v>2.94095119603675E-3</v>
      </c>
      <c r="S16" s="44">
        <v>1.9606341306911665E-4</v>
      </c>
      <c r="T16" s="44">
        <v>3.9212682613823331E-4</v>
      </c>
      <c r="U16" s="44">
        <v>2.3527609568293997E-3</v>
      </c>
      <c r="V16" s="44">
        <v>0</v>
      </c>
      <c r="W16" s="44">
        <v>0</v>
      </c>
      <c r="X16" s="44">
        <v>1.7645707176220499E-3</v>
      </c>
      <c r="Y16" s="44">
        <v>0</v>
      </c>
      <c r="Z16" s="44">
        <v>0</v>
      </c>
      <c r="AA16" s="44">
        <v>0</v>
      </c>
      <c r="AB16" s="44">
        <v>2.94095119603675E-3</v>
      </c>
      <c r="AC16" s="44">
        <v>0</v>
      </c>
      <c r="AD16" s="44">
        <v>-5.4996650381915213E-4</v>
      </c>
      <c r="AE16" s="44">
        <v>1.6469326697805799E-2</v>
      </c>
      <c r="AF16" s="44">
        <v>6.2703783787119327E-2</v>
      </c>
      <c r="AG16" s="44">
        <v>5.7899262885668739E-4</v>
      </c>
      <c r="AH16" s="44">
        <v>3.4383878016795183E-2</v>
      </c>
      <c r="AI16" s="44">
        <v>0</v>
      </c>
      <c r="AJ16" s="44">
        <v>0</v>
      </c>
      <c r="AK16" s="44">
        <v>0</v>
      </c>
      <c r="AL16" s="44">
        <v>8.9120998242562408E-2</v>
      </c>
      <c r="AM16" s="44">
        <v>4.479358042605928E-4</v>
      </c>
      <c r="AN16" s="44">
        <v>0</v>
      </c>
      <c r="AO16" s="44">
        <v>0</v>
      </c>
      <c r="AP16" s="44">
        <v>0</v>
      </c>
      <c r="AQ16" s="44">
        <v>1.0071945306249245E-4</v>
      </c>
      <c r="AR16" s="44">
        <v>0</v>
      </c>
      <c r="AS16" s="44">
        <v>0</v>
      </c>
      <c r="AT16" s="44">
        <v>0</v>
      </c>
      <c r="AU16" s="44">
        <v>4.0770532947732741E-3</v>
      </c>
      <c r="AV16" s="44">
        <v>0</v>
      </c>
      <c r="AW16" s="44">
        <v>0</v>
      </c>
      <c r="AX16" s="44">
        <v>2.4487357177489257E-5</v>
      </c>
      <c r="AY16" s="44">
        <v>2.4487357177489257E-5</v>
      </c>
      <c r="AZ16" s="44">
        <v>0.2021818203289972</v>
      </c>
      <c r="BA16" s="44">
        <v>1.9281325716662874E-4</v>
      </c>
      <c r="BB16" s="44">
        <v>0</v>
      </c>
      <c r="BC16" s="44">
        <v>5.2948756501460408E-2</v>
      </c>
      <c r="BD16" s="44">
        <v>0</v>
      </c>
      <c r="BE16" s="44">
        <v>0</v>
      </c>
      <c r="BF16" s="44">
        <v>0</v>
      </c>
      <c r="BG16" s="44">
        <v>5.7599014086559271E-2</v>
      </c>
      <c r="BH16" s="44">
        <v>9.5211407709029942E-4</v>
      </c>
      <c r="BI16" s="44">
        <v>4.4251330782131566E-2</v>
      </c>
      <c r="BJ16" s="44">
        <v>0</v>
      </c>
      <c r="BK16" s="44">
        <v>9.9039114335166233E-3</v>
      </c>
      <c r="BL16" s="44">
        <v>0.67070782530009998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14597.230388597647</v>
      </c>
    </row>
    <row r="17" spans="1:72" x14ac:dyDescent="0.25">
      <c r="A17" s="10" t="s">
        <v>15</v>
      </c>
      <c r="B17" s="8" t="s">
        <v>134</v>
      </c>
      <c r="C17" s="44">
        <v>1.5311534624241896E-2</v>
      </c>
      <c r="D17" s="44">
        <v>5.885389456774792E-3</v>
      </c>
      <c r="E17" s="44">
        <v>3.1628578247731909</v>
      </c>
      <c r="F17" s="44">
        <v>1.2759612186868247E-2</v>
      </c>
      <c r="G17" s="44">
        <v>8.5926637619550654E-3</v>
      </c>
      <c r="H17" s="44">
        <v>7.655767312120948E-3</v>
      </c>
      <c r="I17" s="44">
        <v>2.5519224373736493E-3</v>
      </c>
      <c r="J17" s="44">
        <v>1.7012816249157663E-3</v>
      </c>
      <c r="K17" s="44">
        <v>0</v>
      </c>
      <c r="L17" s="44">
        <v>0</v>
      </c>
      <c r="M17" s="44">
        <v>1.4983148754912816E-2</v>
      </c>
      <c r="N17" s="44">
        <v>6.8051264996630653E-2</v>
      </c>
      <c r="O17" s="44">
        <v>7.655767312120948E-3</v>
      </c>
      <c r="P17" s="44">
        <v>2.7220505998652261E-2</v>
      </c>
      <c r="Q17" s="44">
        <v>1.7012816249157663E-3</v>
      </c>
      <c r="R17" s="44">
        <v>1.2759612186868247E-2</v>
      </c>
      <c r="S17" s="44">
        <v>8.5064081245788314E-4</v>
      </c>
      <c r="T17" s="44">
        <v>1.7012816249157663E-3</v>
      </c>
      <c r="U17" s="44">
        <v>1.0207689749494597E-2</v>
      </c>
      <c r="V17" s="44">
        <v>0</v>
      </c>
      <c r="W17" s="44">
        <v>0</v>
      </c>
      <c r="X17" s="44">
        <v>7.655767312120948E-3</v>
      </c>
      <c r="Y17" s="44">
        <v>0</v>
      </c>
      <c r="Z17" s="44">
        <v>0</v>
      </c>
      <c r="AA17" s="44">
        <v>0</v>
      </c>
      <c r="AB17" s="44">
        <v>1.2759612186868247E-2</v>
      </c>
      <c r="AC17" s="44">
        <v>0</v>
      </c>
      <c r="AD17" s="44">
        <v>4.8858452218710144E-3</v>
      </c>
      <c r="AE17" s="44">
        <v>7.5847094664339573E-2</v>
      </c>
      <c r="AF17" s="44">
        <v>4.5429260423501816E-2</v>
      </c>
      <c r="AG17" s="44">
        <v>0</v>
      </c>
      <c r="AH17" s="44">
        <v>0</v>
      </c>
      <c r="AI17" s="44">
        <v>1.7847644822626913E-3</v>
      </c>
      <c r="AJ17" s="44">
        <v>0</v>
      </c>
      <c r="AK17" s="44">
        <v>0</v>
      </c>
      <c r="AL17" s="44">
        <v>0.86412870415341181</v>
      </c>
      <c r="AM17" s="44">
        <v>0</v>
      </c>
      <c r="AN17" s="44">
        <v>0</v>
      </c>
      <c r="AO17" s="44">
        <v>0</v>
      </c>
      <c r="AP17" s="44">
        <v>0</v>
      </c>
      <c r="AQ17" s="44">
        <v>4.1730485409776627E-2</v>
      </c>
      <c r="AR17" s="44">
        <v>0</v>
      </c>
      <c r="AS17" s="44">
        <v>0</v>
      </c>
      <c r="AT17" s="44">
        <v>0</v>
      </c>
      <c r="AU17" s="44">
        <v>7.8765397450265423E-3</v>
      </c>
      <c r="AV17" s="44">
        <v>0</v>
      </c>
      <c r="AW17" s="44">
        <v>0</v>
      </c>
      <c r="AX17" s="44">
        <v>0</v>
      </c>
      <c r="AY17" s="44">
        <v>0</v>
      </c>
      <c r="AZ17" s="44">
        <v>1.6906420930830892</v>
      </c>
      <c r="BA17" s="44">
        <v>0</v>
      </c>
      <c r="BB17" s="44">
        <v>0</v>
      </c>
      <c r="BC17" s="44">
        <v>0.48567257343298065</v>
      </c>
      <c r="BD17" s="44">
        <v>0</v>
      </c>
      <c r="BE17" s="44">
        <v>0</v>
      </c>
      <c r="BF17" s="44">
        <v>0</v>
      </c>
      <c r="BG17" s="44">
        <v>0.5296850511097313</v>
      </c>
      <c r="BH17" s="44">
        <v>0</v>
      </c>
      <c r="BI17" s="44">
        <v>6.2558283262899972E-2</v>
      </c>
      <c r="BJ17" s="44">
        <v>0</v>
      </c>
      <c r="BK17" s="44">
        <v>1.3306097902273443E-2</v>
      </c>
      <c r="BL17" s="44">
        <v>2.9508090934731128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10.157218455101678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80.176289970007318</v>
      </c>
      <c r="D19" s="44">
        <v>0.80104040803320831</v>
      </c>
      <c r="E19" s="44">
        <v>18374.34585219662</v>
      </c>
      <c r="F19" s="44">
        <v>3819.4020527749767</v>
      </c>
      <c r="G19" s="44">
        <v>80.056821351156273</v>
      </c>
      <c r="H19" s="44">
        <v>7282.6023080045288</v>
      </c>
      <c r="I19" s="44">
        <v>4.1428386850719106</v>
      </c>
      <c r="J19" s="44">
        <v>1.776746836654298E-3</v>
      </c>
      <c r="K19" s="44">
        <v>8.693653452675347E-4</v>
      </c>
      <c r="L19" s="44">
        <v>4.7510763013453872</v>
      </c>
      <c r="M19" s="44">
        <v>10.515736301985729</v>
      </c>
      <c r="N19" s="44">
        <v>91.440669769262129</v>
      </c>
      <c r="O19" s="44">
        <v>1.5665385994918457</v>
      </c>
      <c r="P19" s="44">
        <v>2731.946039824727</v>
      </c>
      <c r="Q19" s="44">
        <v>2.5840659719165879</v>
      </c>
      <c r="R19" s="44">
        <v>42.591058230206201</v>
      </c>
      <c r="S19" s="44">
        <v>2.2496777246472441</v>
      </c>
      <c r="T19" s="44">
        <v>5.8129310273484851</v>
      </c>
      <c r="U19" s="44">
        <v>27.779664083774549</v>
      </c>
      <c r="V19" s="44">
        <v>1.265244645978026</v>
      </c>
      <c r="W19" s="44">
        <v>0.54967310691450755</v>
      </c>
      <c r="X19" s="44">
        <v>88.040757654970562</v>
      </c>
      <c r="Y19" s="44">
        <v>0.29730533493712424</v>
      </c>
      <c r="Z19" s="44">
        <v>0.56400301495511995</v>
      </c>
      <c r="AA19" s="44">
        <v>0.11328271793756076</v>
      </c>
      <c r="AB19" s="44">
        <v>54.53528298053957</v>
      </c>
      <c r="AC19" s="44">
        <v>50.218017384581927</v>
      </c>
      <c r="AD19" s="44">
        <v>71.603028031961259</v>
      </c>
      <c r="AE19" s="44">
        <v>15.000662079747951</v>
      </c>
      <c r="AF19" s="44">
        <v>7491.488282592828</v>
      </c>
      <c r="AG19" s="44">
        <v>135.50087628318323</v>
      </c>
      <c r="AH19" s="44">
        <v>55859.417595809238</v>
      </c>
      <c r="AI19" s="44">
        <v>0.10786605006471481</v>
      </c>
      <c r="AJ19" s="44">
        <v>369.46149145441558</v>
      </c>
      <c r="AK19" s="44">
        <v>0</v>
      </c>
      <c r="AL19" s="44">
        <v>11006.94790346951</v>
      </c>
      <c r="AM19" s="44">
        <v>0</v>
      </c>
      <c r="AN19" s="44">
        <v>816.3658228216301</v>
      </c>
      <c r="AO19" s="44">
        <v>0.37287599590797826</v>
      </c>
      <c r="AP19" s="44">
        <v>27.919735359763806</v>
      </c>
      <c r="AQ19" s="44">
        <v>174.97473394314972</v>
      </c>
      <c r="AR19" s="44">
        <v>0</v>
      </c>
      <c r="AS19" s="44">
        <v>0</v>
      </c>
      <c r="AT19" s="44">
        <v>2.4459049584464596</v>
      </c>
      <c r="AU19" s="44">
        <v>5635.5860728043681</v>
      </c>
      <c r="AV19" s="44">
        <v>266.85453302302346</v>
      </c>
      <c r="AW19" s="44">
        <v>0</v>
      </c>
      <c r="AX19" s="44">
        <v>110.82205451483402</v>
      </c>
      <c r="AY19" s="44">
        <v>45.837024021920932</v>
      </c>
      <c r="AZ19" s="44">
        <v>0</v>
      </c>
      <c r="BA19" s="44">
        <v>0.45395635060744804</v>
      </c>
      <c r="BB19" s="44">
        <v>0.67380206640203621</v>
      </c>
      <c r="BC19" s="44">
        <v>25.360500904020054</v>
      </c>
      <c r="BD19" s="44">
        <v>25389.222253856882</v>
      </c>
      <c r="BE19" s="44">
        <v>0.89458338318113972</v>
      </c>
      <c r="BF19" s="44">
        <v>7.1909464159214356E-2</v>
      </c>
      <c r="BG19" s="44">
        <v>910.11651994930185</v>
      </c>
      <c r="BH19" s="44">
        <v>310.56191092894915</v>
      </c>
      <c r="BI19" s="44">
        <v>12904.232135669617</v>
      </c>
      <c r="BJ19" s="44">
        <v>7.2875410009791759</v>
      </c>
      <c r="BK19" s="44">
        <v>24.335023678570106</v>
      </c>
      <c r="BL19" s="44">
        <v>37685.124354389744</v>
      </c>
      <c r="BM19" s="44">
        <v>3394.3367902724376</v>
      </c>
      <c r="BN19" s="44">
        <v>32.978302717344008</v>
      </c>
      <c r="BO19" s="44">
        <v>1444.5129080998624</v>
      </c>
      <c r="BP19" s="44">
        <v>2160.6758743887599</v>
      </c>
      <c r="BQ19" s="44">
        <v>1.1199099592228821</v>
      </c>
      <c r="BR19" s="44">
        <v>8.0712840160798563E-2</v>
      </c>
      <c r="BS19" s="44">
        <v>0</v>
      </c>
      <c r="BT19" s="44">
        <f t="shared" si="0"/>
        <v>199081.09632731235</v>
      </c>
    </row>
    <row r="20" spans="1:72" x14ac:dyDescent="0.25">
      <c r="A20" s="10" t="s">
        <v>18</v>
      </c>
      <c r="B20" s="8" t="s">
        <v>137</v>
      </c>
      <c r="C20" s="44">
        <v>6.1346510541753926E-2</v>
      </c>
      <c r="D20" s="44">
        <v>3.5107349783260214E-6</v>
      </c>
      <c r="E20" s="44">
        <v>14.607285787886518</v>
      </c>
      <c r="F20" s="44">
        <v>4.1579301589410998E-2</v>
      </c>
      <c r="G20" s="44">
        <v>76.13645961325939</v>
      </c>
      <c r="H20" s="44">
        <v>2.4730988646686207E-2</v>
      </c>
      <c r="I20" s="44">
        <v>8.527675266810145E-6</v>
      </c>
      <c r="J20" s="44">
        <v>0</v>
      </c>
      <c r="K20" s="44">
        <v>0</v>
      </c>
      <c r="L20" s="44">
        <v>0</v>
      </c>
      <c r="M20" s="44">
        <v>5.4310268967309889E-6</v>
      </c>
      <c r="N20" s="44">
        <v>3.3029171716567181</v>
      </c>
      <c r="O20" s="44">
        <v>3.5107349783260214E-6</v>
      </c>
      <c r="P20" s="44">
        <v>4.9150289696564299E-5</v>
      </c>
      <c r="Q20" s="44">
        <v>7.0214699566520429E-6</v>
      </c>
      <c r="R20" s="44">
        <v>6.8322615924320011E-3</v>
      </c>
      <c r="S20" s="44">
        <v>0</v>
      </c>
      <c r="T20" s="44">
        <v>6.7392271155063618E-3</v>
      </c>
      <c r="U20" s="44">
        <v>4.3796199413345532E-2</v>
      </c>
      <c r="V20" s="44">
        <v>4.3301033874823085E-3</v>
      </c>
      <c r="W20" s="44">
        <v>2.8867355916548723E-3</v>
      </c>
      <c r="X20" s="44">
        <v>8.4595641509604429E-5</v>
      </c>
      <c r="Y20" s="44">
        <v>2.4056129930457269E-3</v>
      </c>
      <c r="Z20" s="44">
        <v>2.3223511881626632E-3</v>
      </c>
      <c r="AA20" s="44">
        <v>7.0214699566520432E-4</v>
      </c>
      <c r="AB20" s="44">
        <v>3.3491840849986171E-5</v>
      </c>
      <c r="AC20" s="44">
        <v>0</v>
      </c>
      <c r="AD20" s="44">
        <v>1.876378134575667E-2</v>
      </c>
      <c r="AE20" s="44">
        <v>1.5667820777985933E-6</v>
      </c>
      <c r="AF20" s="44">
        <v>0.10873510914331543</v>
      </c>
      <c r="AG20" s="44">
        <v>4.1499879678797135E-5</v>
      </c>
      <c r="AH20" s="44">
        <v>84.506866665685749</v>
      </c>
      <c r="AI20" s="44">
        <v>0</v>
      </c>
      <c r="AJ20" s="44">
        <v>469.11375581670137</v>
      </c>
      <c r="AK20" s="44">
        <v>0</v>
      </c>
      <c r="AL20" s="44">
        <v>90.323622314555848</v>
      </c>
      <c r="AM20" s="44">
        <v>0</v>
      </c>
      <c r="AN20" s="44">
        <v>1.295456793990871E-4</v>
      </c>
      <c r="AO20" s="44">
        <v>0</v>
      </c>
      <c r="AP20" s="44">
        <v>2.4738664386293577E-7</v>
      </c>
      <c r="AQ20" s="44">
        <v>8.9804863950322019E-5</v>
      </c>
      <c r="AR20" s="44">
        <v>0</v>
      </c>
      <c r="AS20" s="44">
        <v>0</v>
      </c>
      <c r="AT20" s="44">
        <v>3.4844044659885763E-3</v>
      </c>
      <c r="AU20" s="44">
        <v>9.3854473876105594E-4</v>
      </c>
      <c r="AV20" s="44">
        <v>2.7517197905522919E-4</v>
      </c>
      <c r="AW20" s="44">
        <v>0</v>
      </c>
      <c r="AX20" s="44">
        <v>2.2557632169490515E-4</v>
      </c>
      <c r="AY20" s="44">
        <v>1.3533618813497104E-4</v>
      </c>
      <c r="AZ20" s="44">
        <v>0.53597057485058797</v>
      </c>
      <c r="BA20" s="44">
        <v>0</v>
      </c>
      <c r="BB20" s="44">
        <v>1.6568675937402189E-2</v>
      </c>
      <c r="BC20" s="44">
        <v>0.41175142541691995</v>
      </c>
      <c r="BD20" s="44">
        <v>46.379442232126472</v>
      </c>
      <c r="BE20" s="44">
        <v>6.4948597099031394E-5</v>
      </c>
      <c r="BF20" s="44">
        <v>1.6492442924195718E-7</v>
      </c>
      <c r="BG20" s="44">
        <v>121.30530565219169</v>
      </c>
      <c r="BH20" s="44">
        <v>5.6849380637709689E-2</v>
      </c>
      <c r="BI20" s="44">
        <v>1.9339538174890116</v>
      </c>
      <c r="BJ20" s="44">
        <v>0.13004532153134182</v>
      </c>
      <c r="BK20" s="44">
        <v>0.91701967294903108</v>
      </c>
      <c r="BL20" s="44">
        <v>401.69091549461444</v>
      </c>
      <c r="BM20" s="44">
        <v>1.4752878211581552E-3</v>
      </c>
      <c r="BN20" s="44">
        <v>0</v>
      </c>
      <c r="BO20" s="44">
        <v>2.7808541790687326E-3</v>
      </c>
      <c r="BP20" s="44">
        <v>3.5293827857778839E-5</v>
      </c>
      <c r="BQ20" s="44">
        <v>4.3301033874823085E-3</v>
      </c>
      <c r="BR20" s="44">
        <v>7.827941169501096E-4</v>
      </c>
      <c r="BS20" s="44">
        <v>0</v>
      </c>
      <c r="BT20" s="44">
        <f t="shared" si="0"/>
        <v>1311.708886331588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2.156306067030138E-6</v>
      </c>
      <c r="H21" s="44">
        <v>826</v>
      </c>
      <c r="I21" s="44">
        <v>0</v>
      </c>
      <c r="J21" s="44">
        <v>0</v>
      </c>
      <c r="K21" s="44">
        <v>0</v>
      </c>
      <c r="L21" s="44">
        <v>0</v>
      </c>
      <c r="M21" s="44">
        <v>1.078153033515069E-6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1.7304356187916858E-4</v>
      </c>
      <c r="AC21" s="44">
        <v>0</v>
      </c>
      <c r="AD21" s="44">
        <v>0</v>
      </c>
      <c r="AE21" s="44">
        <v>1.0242453818393156E-5</v>
      </c>
      <c r="AF21" s="44">
        <v>9.164300784878086E-6</v>
      </c>
      <c r="AG21" s="44">
        <v>1.2937836402180827E-5</v>
      </c>
      <c r="AH21" s="44">
        <v>0</v>
      </c>
      <c r="AI21" s="44">
        <v>0</v>
      </c>
      <c r="AJ21" s="44">
        <v>1.374645117731713E-4</v>
      </c>
      <c r="AK21" s="44">
        <v>0</v>
      </c>
      <c r="AL21" s="44">
        <v>1.6711372019483568E-5</v>
      </c>
      <c r="AM21" s="44">
        <v>0</v>
      </c>
      <c r="AN21" s="44">
        <v>11.872019792883021</v>
      </c>
      <c r="AO21" s="44">
        <v>0</v>
      </c>
      <c r="AP21" s="44">
        <v>1.6172295502726034E-6</v>
      </c>
      <c r="AQ21" s="44">
        <v>1.8544232176459188E-4</v>
      </c>
      <c r="AR21" s="44">
        <v>0</v>
      </c>
      <c r="AS21" s="44">
        <v>0</v>
      </c>
      <c r="AT21" s="44">
        <v>0</v>
      </c>
      <c r="AU21" s="44">
        <v>1.2937836402180827E-5</v>
      </c>
      <c r="AV21" s="44">
        <v>0</v>
      </c>
      <c r="AW21" s="44">
        <v>0</v>
      </c>
      <c r="AX21" s="44">
        <v>6.9433055358370443E-4</v>
      </c>
      <c r="AY21" s="44">
        <v>4.3719105509036046E-4</v>
      </c>
      <c r="AZ21" s="44">
        <v>0</v>
      </c>
      <c r="BA21" s="44">
        <v>0</v>
      </c>
      <c r="BB21" s="44">
        <v>1.4555065952453431E-5</v>
      </c>
      <c r="BC21" s="44">
        <v>2.6953825837876725E-5</v>
      </c>
      <c r="BD21" s="44">
        <v>0</v>
      </c>
      <c r="BE21" s="44">
        <v>0</v>
      </c>
      <c r="BF21" s="44">
        <v>1.078153033515069E-6</v>
      </c>
      <c r="BG21" s="44">
        <v>3.935258572330002E-5</v>
      </c>
      <c r="BH21" s="44">
        <v>1.078153033515069E-6</v>
      </c>
      <c r="BI21" s="44">
        <v>1.3423005267262607E-4</v>
      </c>
      <c r="BJ21" s="44">
        <v>2.3180290220573985E-5</v>
      </c>
      <c r="BK21" s="44">
        <v>0</v>
      </c>
      <c r="BL21" s="44">
        <v>2.156306067030138E-6</v>
      </c>
      <c r="BM21" s="44">
        <v>0</v>
      </c>
      <c r="BN21" s="44">
        <v>6.2711058055345053</v>
      </c>
      <c r="BO21" s="44">
        <v>135.76261528574406</v>
      </c>
      <c r="BP21" s="44">
        <v>2.3072474917222477E-4</v>
      </c>
      <c r="BQ21" s="44">
        <v>0</v>
      </c>
      <c r="BR21" s="44">
        <v>3.3271802614275028E-3</v>
      </c>
      <c r="BS21" s="44">
        <v>0</v>
      </c>
      <c r="BT21" s="44">
        <f t="shared" si="0"/>
        <v>979.91123569109675</v>
      </c>
    </row>
    <row r="22" spans="1:72" x14ac:dyDescent="0.25">
      <c r="A22" s="10" t="s">
        <v>20</v>
      </c>
      <c r="B22" s="8" t="s">
        <v>139</v>
      </c>
      <c r="C22" s="44">
        <v>10682.456500150623</v>
      </c>
      <c r="D22" s="44">
        <v>3254.2661979532763</v>
      </c>
      <c r="E22" s="44">
        <v>2259.5236324488169</v>
      </c>
      <c r="F22" s="44">
        <v>24.473662377147459</v>
      </c>
      <c r="G22" s="44">
        <v>63.133714256117287</v>
      </c>
      <c r="H22" s="44">
        <v>134.82232166364298</v>
      </c>
      <c r="I22" s="44">
        <v>2461.1108102928806</v>
      </c>
      <c r="J22" s="44">
        <v>6.1301146660688648</v>
      </c>
      <c r="K22" s="44">
        <v>0</v>
      </c>
      <c r="L22" s="44">
        <v>2.5431513547255125</v>
      </c>
      <c r="M22" s="44">
        <v>58.322392099154015</v>
      </c>
      <c r="N22" s="44">
        <v>174.13998538198396</v>
      </c>
      <c r="O22" s="44">
        <v>8.0016851724882638</v>
      </c>
      <c r="P22" s="44">
        <v>21.800713680992263</v>
      </c>
      <c r="Q22" s="44">
        <v>14.593596794902442</v>
      </c>
      <c r="R22" s="44">
        <v>258.04743298541013</v>
      </c>
      <c r="S22" s="44">
        <v>4.5172383839117742</v>
      </c>
      <c r="T22" s="44">
        <v>10.426337638747988</v>
      </c>
      <c r="U22" s="44">
        <v>198.94108766580206</v>
      </c>
      <c r="V22" s="44">
        <v>21.736171467233099</v>
      </c>
      <c r="W22" s="44">
        <v>24.596669001055311</v>
      </c>
      <c r="X22" s="44">
        <v>54.123741802716189</v>
      </c>
      <c r="Y22" s="44">
        <v>10.792142034890835</v>
      </c>
      <c r="Z22" s="44">
        <v>51.244968975071309</v>
      </c>
      <c r="AA22" s="44">
        <v>68.770995203012191</v>
      </c>
      <c r="AB22" s="44">
        <v>129.63802417495066</v>
      </c>
      <c r="AC22" s="44">
        <v>2370.7482561946558</v>
      </c>
      <c r="AD22" s="44">
        <v>31.432937338786733</v>
      </c>
      <c r="AE22" s="44">
        <v>755.88280936032197</v>
      </c>
      <c r="AF22" s="44">
        <v>2836.9787416538466</v>
      </c>
      <c r="AG22" s="44">
        <v>154.22110201952356</v>
      </c>
      <c r="AH22" s="44">
        <v>897.66222684061347</v>
      </c>
      <c r="AI22" s="44">
        <v>10.449516117214376</v>
      </c>
      <c r="AJ22" s="44">
        <v>2049.1799024307529</v>
      </c>
      <c r="AK22" s="44">
        <v>0.69597174370210113</v>
      </c>
      <c r="AL22" s="44">
        <v>440.13780678470664</v>
      </c>
      <c r="AM22" s="44">
        <v>0</v>
      </c>
      <c r="AN22" s="44">
        <v>1279.9467902565605</v>
      </c>
      <c r="AO22" s="44">
        <v>2002.6230489530633</v>
      </c>
      <c r="AP22" s="44">
        <v>3466.1007354166709</v>
      </c>
      <c r="AQ22" s="44">
        <v>1179.1117607452222</v>
      </c>
      <c r="AR22" s="44">
        <v>49.489069401397387</v>
      </c>
      <c r="AS22" s="44">
        <v>36.393434852908705</v>
      </c>
      <c r="AT22" s="44">
        <v>3614.9979598726259</v>
      </c>
      <c r="AU22" s="44">
        <v>11893.542021445022</v>
      </c>
      <c r="AV22" s="44">
        <v>4587.5647529998605</v>
      </c>
      <c r="AW22" s="44">
        <v>0</v>
      </c>
      <c r="AX22" s="44">
        <v>2173.7174713722598</v>
      </c>
      <c r="AY22" s="44">
        <v>1875.9750276891407</v>
      </c>
      <c r="AZ22" s="44">
        <v>4.5971995683275031</v>
      </c>
      <c r="BA22" s="44">
        <v>1.933280025488991E-8</v>
      </c>
      <c r="BB22" s="44">
        <v>745.60819757443619</v>
      </c>
      <c r="BC22" s="44">
        <v>274.84476282918826</v>
      </c>
      <c r="BD22" s="44">
        <v>55019.682682997533</v>
      </c>
      <c r="BE22" s="44">
        <v>58.080340225142656</v>
      </c>
      <c r="BF22" s="44">
        <v>23.333926544981232</v>
      </c>
      <c r="BG22" s="44">
        <v>734.42840795899792</v>
      </c>
      <c r="BH22" s="44">
        <v>13.154506649523576</v>
      </c>
      <c r="BI22" s="44">
        <v>1490.8990062005928</v>
      </c>
      <c r="BJ22" s="44">
        <v>188.89450895450466</v>
      </c>
      <c r="BK22" s="44">
        <v>22.226215777691905</v>
      </c>
      <c r="BL22" s="44">
        <v>30.532596608355746</v>
      </c>
      <c r="BM22" s="44">
        <v>10746.232101934711</v>
      </c>
      <c r="BN22" s="44">
        <v>789.3522147355136</v>
      </c>
      <c r="BO22" s="44">
        <v>22824.762274960551</v>
      </c>
      <c r="BP22" s="44">
        <v>2595.7537789885305</v>
      </c>
      <c r="BQ22" s="44">
        <v>3.6507077139104092</v>
      </c>
      <c r="BR22" s="44">
        <v>1336.9016892922646</v>
      </c>
      <c r="BS22" s="44">
        <v>0</v>
      </c>
      <c r="BT22" s="44">
        <f t="shared" si="0"/>
        <v>158607.93975064857</v>
      </c>
    </row>
    <row r="23" spans="1:72" x14ac:dyDescent="0.25">
      <c r="A23" s="10" t="s">
        <v>21</v>
      </c>
      <c r="B23" s="8" t="s">
        <v>140</v>
      </c>
      <c r="C23" s="44">
        <v>1.1691276140593732</v>
      </c>
      <c r="D23" s="44">
        <v>4.480296869040256E-2</v>
      </c>
      <c r="E23" s="44">
        <v>0</v>
      </c>
      <c r="F23" s="44">
        <v>8.5337865100298345</v>
      </c>
      <c r="G23" s="44">
        <v>4.7231798082588563</v>
      </c>
      <c r="H23" s="44">
        <v>0.68215046314334726</v>
      </c>
      <c r="I23" s="44">
        <v>0</v>
      </c>
      <c r="J23" s="44">
        <v>14.933681612011981</v>
      </c>
      <c r="K23" s="44">
        <v>4.0244260492775323</v>
      </c>
      <c r="L23" s="44">
        <v>0.64307418969908636</v>
      </c>
      <c r="M23" s="44">
        <v>3.0910659114066656</v>
      </c>
      <c r="N23" s="44">
        <v>12.514513434950789</v>
      </c>
      <c r="O23" s="44">
        <v>0.21357204623846032</v>
      </c>
      <c r="P23" s="44">
        <v>1.6213284835105828</v>
      </c>
      <c r="Q23" s="44">
        <v>0.30418857689799633</v>
      </c>
      <c r="R23" s="44">
        <v>5.6711126158114817</v>
      </c>
      <c r="S23" s="44">
        <v>0.30722035673418896</v>
      </c>
      <c r="T23" s="44">
        <v>0.79702123249242451</v>
      </c>
      <c r="U23" s="44">
        <v>3.7065192819586419</v>
      </c>
      <c r="V23" s="44">
        <v>0.17382204394171219</v>
      </c>
      <c r="W23" s="44">
        <v>7.3436444921110955E-2</v>
      </c>
      <c r="X23" s="44">
        <v>5.3898308198980519E-2</v>
      </c>
      <c r="Y23" s="44">
        <v>3.907627344426088E-2</v>
      </c>
      <c r="Z23" s="44">
        <v>0</v>
      </c>
      <c r="AA23" s="44">
        <v>0</v>
      </c>
      <c r="AB23" s="44">
        <v>4.3960807624793485</v>
      </c>
      <c r="AC23" s="44">
        <v>0.31294705198033068</v>
      </c>
      <c r="AD23" s="44">
        <v>0.36966078508474892</v>
      </c>
      <c r="AE23" s="44">
        <v>0</v>
      </c>
      <c r="AF23" s="44">
        <v>2.548210480180785</v>
      </c>
      <c r="AG23" s="44">
        <v>0.13604718238779104</v>
      </c>
      <c r="AH23" s="44">
        <v>8.1885004731301159</v>
      </c>
      <c r="AI23" s="44">
        <v>0</v>
      </c>
      <c r="AJ23" s="44">
        <v>0.39312078542631418</v>
      </c>
      <c r="AK23" s="44">
        <v>0</v>
      </c>
      <c r="AL23" s="44">
        <v>-0.13565341588890067</v>
      </c>
      <c r="AM23" s="44">
        <v>231.49020742796944</v>
      </c>
      <c r="AN23" s="44">
        <v>188.14119357423201</v>
      </c>
      <c r="AO23" s="44">
        <v>0</v>
      </c>
      <c r="AP23" s="44">
        <v>1.4445898332065008</v>
      </c>
      <c r="AQ23" s="44">
        <v>24.091023508142168</v>
      </c>
      <c r="AR23" s="44">
        <v>0</v>
      </c>
      <c r="AS23" s="44">
        <v>0</v>
      </c>
      <c r="AT23" s="44">
        <v>0</v>
      </c>
      <c r="AU23" s="44">
        <v>0.83721141459377713</v>
      </c>
      <c r="AV23" s="44">
        <v>0</v>
      </c>
      <c r="AW23" s="44">
        <v>0</v>
      </c>
      <c r="AX23" s="44">
        <v>15.351922497200871</v>
      </c>
      <c r="AY23" s="44">
        <v>4.805034175939114</v>
      </c>
      <c r="AZ23" s="44">
        <v>0</v>
      </c>
      <c r="BA23" s="44">
        <v>6.2993647707558484E-2</v>
      </c>
      <c r="BB23" s="44">
        <v>9.3311446069485035E-2</v>
      </c>
      <c r="BC23" s="44">
        <v>1.3484682982532439</v>
      </c>
      <c r="BD23" s="44">
        <v>7.9958140213187603</v>
      </c>
      <c r="BE23" s="44">
        <v>0.1239661088576552</v>
      </c>
      <c r="BF23" s="44">
        <v>8.4216106560907073E-3</v>
      </c>
      <c r="BG23" s="44">
        <v>0</v>
      </c>
      <c r="BH23" s="44">
        <v>8.9332548636417278E-2</v>
      </c>
      <c r="BI23" s="44">
        <v>85.317234464605747</v>
      </c>
      <c r="BJ23" s="44">
        <v>4.3590278075860587</v>
      </c>
      <c r="BK23" s="44">
        <v>5.838777681144518</v>
      </c>
      <c r="BL23" s="44">
        <v>0</v>
      </c>
      <c r="BM23" s="44">
        <v>9.51362802815231E-2</v>
      </c>
      <c r="BN23" s="44">
        <v>0.39783688739372497</v>
      </c>
      <c r="BO23" s="44">
        <v>3.4272568350055166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654.84867839925846</v>
      </c>
    </row>
    <row r="24" spans="1:72" x14ac:dyDescent="0.25">
      <c r="A24" s="10" t="s">
        <v>22</v>
      </c>
      <c r="B24" s="8" t="s">
        <v>141</v>
      </c>
      <c r="C24" s="44">
        <v>5.7665069349803577</v>
      </c>
      <c r="D24" s="44">
        <v>0.59138921829595614</v>
      </c>
      <c r="E24" s="44">
        <v>78.668276427415691</v>
      </c>
      <c r="F24" s="44">
        <v>14.412625159359919</v>
      </c>
      <c r="G24" s="44">
        <v>14.512437890534217</v>
      </c>
      <c r="H24" s="44">
        <v>0.67531465014807834</v>
      </c>
      <c r="I24" s="44">
        <v>0.14825006907375166</v>
      </c>
      <c r="J24" s="44">
        <v>0.38343965853795325</v>
      </c>
      <c r="K24" s="44">
        <v>3227.1981270721958</v>
      </c>
      <c r="L24" s="44">
        <v>15.751569839086114</v>
      </c>
      <c r="M24" s="44">
        <v>0.37670109341534269</v>
      </c>
      <c r="N24" s="44">
        <v>4.060874400038708</v>
      </c>
      <c r="O24" s="44">
        <v>0.28982923832161667</v>
      </c>
      <c r="P24" s="44">
        <v>5.4465789804613225</v>
      </c>
      <c r="Q24" s="44">
        <v>7.4113679337295485E-2</v>
      </c>
      <c r="R24" s="44">
        <v>0.64921380635876424</v>
      </c>
      <c r="S24" s="44">
        <v>0.46634345926672072</v>
      </c>
      <c r="T24" s="44">
        <v>0.73191600995780204</v>
      </c>
      <c r="U24" s="44">
        <v>2.4698241469344064</v>
      </c>
      <c r="V24" s="44">
        <v>0.30183248081240366</v>
      </c>
      <c r="W24" s="44">
        <v>0.23170670327420306</v>
      </c>
      <c r="X24" s="44">
        <v>0.61187331675750112</v>
      </c>
      <c r="Y24" s="44">
        <v>3.8928837201153033E-2</v>
      </c>
      <c r="Z24" s="44">
        <v>145.04055515936452</v>
      </c>
      <c r="AA24" s="44">
        <v>45.290396102031131</v>
      </c>
      <c r="AB24" s="44">
        <v>37.447666512984576</v>
      </c>
      <c r="AC24" s="44">
        <v>1.0570913627951446</v>
      </c>
      <c r="AD24" s="44">
        <v>0.53929365472705049</v>
      </c>
      <c r="AE24" s="44">
        <v>2.8070931476972567</v>
      </c>
      <c r="AF24" s="44">
        <v>43.214343420510602</v>
      </c>
      <c r="AG24" s="44">
        <v>7.1775135555250369</v>
      </c>
      <c r="AH24" s="44">
        <v>12.26455526329026</v>
      </c>
      <c r="AI24" s="44">
        <v>7.0653540309929388E-2</v>
      </c>
      <c r="AJ24" s="44">
        <v>7.973130448060104</v>
      </c>
      <c r="AK24" s="44">
        <v>0</v>
      </c>
      <c r="AL24" s="44">
        <v>14.328293705972897</v>
      </c>
      <c r="AM24" s="44">
        <v>0</v>
      </c>
      <c r="AN24" s="44">
        <v>19.851339374665638</v>
      </c>
      <c r="AO24" s="44">
        <v>10.790780129713998</v>
      </c>
      <c r="AP24" s="44">
        <v>62.999797828080673</v>
      </c>
      <c r="AQ24" s="44">
        <v>17.115817521388689</v>
      </c>
      <c r="AR24" s="44">
        <v>7.5862098769319477</v>
      </c>
      <c r="AS24" s="44">
        <v>3.7803767613806674</v>
      </c>
      <c r="AT24" s="44">
        <v>4.5216271067494258</v>
      </c>
      <c r="AU24" s="44">
        <v>21.695561160758746</v>
      </c>
      <c r="AV24" s="44">
        <v>3.4452030479656757</v>
      </c>
      <c r="AW24" s="44">
        <v>0</v>
      </c>
      <c r="AX24" s="44">
        <v>48.337521032040392</v>
      </c>
      <c r="AY24" s="44">
        <v>38.767393062786056</v>
      </c>
      <c r="AZ24" s="44">
        <v>0.81537537990563413</v>
      </c>
      <c r="BA24" s="44">
        <v>0.18717617052752408</v>
      </c>
      <c r="BB24" s="44">
        <v>16.492820184454871</v>
      </c>
      <c r="BC24" s="44">
        <v>5.8172123364359791</v>
      </c>
      <c r="BD24" s="44">
        <v>12.520669056537535</v>
      </c>
      <c r="BE24" s="44">
        <v>1.0748130007846994</v>
      </c>
      <c r="BF24" s="44">
        <v>3.7062517268437914E-2</v>
      </c>
      <c r="BG24" s="44">
        <v>4.9115931587126882</v>
      </c>
      <c r="BH24" s="44">
        <v>28.667693453483285</v>
      </c>
      <c r="BI24" s="44">
        <v>100.69634666987139</v>
      </c>
      <c r="BJ24" s="44">
        <v>4.0048820663098743</v>
      </c>
      <c r="BK24" s="44">
        <v>8.8950041444250996</v>
      </c>
      <c r="BL24" s="44">
        <v>6.0766232773284994</v>
      </c>
      <c r="BM24" s="44">
        <v>0</v>
      </c>
      <c r="BN24" s="44">
        <v>4.5394795116873192</v>
      </c>
      <c r="BO24" s="44">
        <v>61.637893534383181</v>
      </c>
      <c r="BP24" s="44">
        <v>27.389200261375617</v>
      </c>
      <c r="BQ24" s="44">
        <v>0.14341689507660033</v>
      </c>
      <c r="BR24" s="44">
        <v>101.19572599716494</v>
      </c>
      <c r="BS24" s="44">
        <v>0</v>
      </c>
      <c r="BT24" s="44">
        <f t="shared" si="0"/>
        <v>4315.0628734632273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2541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2541</v>
      </c>
    </row>
    <row r="26" spans="1:72" x14ac:dyDescent="0.25">
      <c r="A26" s="10" t="s">
        <v>24</v>
      </c>
      <c r="B26" s="8" t="s">
        <v>143</v>
      </c>
      <c r="C26" s="44">
        <v>0.17182958303308432</v>
      </c>
      <c r="D26" s="44">
        <v>0</v>
      </c>
      <c r="E26" s="44">
        <v>4.2434959718133918E-4</v>
      </c>
      <c r="F26" s="44">
        <v>0</v>
      </c>
      <c r="G26" s="44">
        <v>1.7440347350746503</v>
      </c>
      <c r="H26" s="44">
        <v>0</v>
      </c>
      <c r="I26" s="44">
        <v>1.3596877705980776E-5</v>
      </c>
      <c r="J26" s="44">
        <v>0</v>
      </c>
      <c r="K26" s="44">
        <v>1.5583999143577835E-3</v>
      </c>
      <c r="L26" s="44">
        <v>0</v>
      </c>
      <c r="M26" s="44">
        <v>0.62885008166509682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8.158126623588466E-5</v>
      </c>
      <c r="Y26" s="44">
        <v>0</v>
      </c>
      <c r="Z26" s="44">
        <v>0</v>
      </c>
      <c r="AA26" s="44">
        <v>0</v>
      </c>
      <c r="AB26" s="44">
        <v>9.0829704045754351E-6</v>
      </c>
      <c r="AC26" s="44">
        <v>0</v>
      </c>
      <c r="AD26" s="44">
        <v>6.0621371025905597E-5</v>
      </c>
      <c r="AE26" s="44">
        <v>1.6103049850078543E-3</v>
      </c>
      <c r="AF26" s="44">
        <v>8.4955849033427414E-3</v>
      </c>
      <c r="AG26" s="44">
        <v>6.7910059099629414E-7</v>
      </c>
      <c r="AH26" s="44">
        <v>0</v>
      </c>
      <c r="AI26" s="44">
        <v>4.6357519019810166E-5</v>
      </c>
      <c r="AJ26" s="44">
        <v>7.2154437793356259E-6</v>
      </c>
      <c r="AK26" s="44">
        <v>0</v>
      </c>
      <c r="AL26" s="44">
        <v>2.4335889045875796E-2</v>
      </c>
      <c r="AM26" s="44">
        <v>7.4023995931994718E-3</v>
      </c>
      <c r="AN26" s="44">
        <v>1.4147928979089463E-7</v>
      </c>
      <c r="AO26" s="44">
        <v>0</v>
      </c>
      <c r="AP26" s="44">
        <v>8.4887573874536767E-8</v>
      </c>
      <c r="AQ26" s="44">
        <v>8.7269682150638739E-4</v>
      </c>
      <c r="AR26" s="44">
        <v>0</v>
      </c>
      <c r="AS26" s="44">
        <v>0</v>
      </c>
      <c r="AT26" s="44">
        <v>0</v>
      </c>
      <c r="AU26" s="44">
        <v>5.0602582612330316E-5</v>
      </c>
      <c r="AV26" s="44">
        <v>0</v>
      </c>
      <c r="AW26" s="44">
        <v>0</v>
      </c>
      <c r="AX26" s="44">
        <v>3.6445065050134456E-5</v>
      </c>
      <c r="AY26" s="44">
        <v>2.2947940804083109E-5</v>
      </c>
      <c r="AZ26" s="44">
        <v>0</v>
      </c>
      <c r="BA26" s="44">
        <v>0</v>
      </c>
      <c r="BB26" s="44">
        <v>7.6398816487083093E-7</v>
      </c>
      <c r="BC26" s="44">
        <v>1.4147928979089461E-6</v>
      </c>
      <c r="BD26" s="44">
        <v>2.3882915690555232E-2</v>
      </c>
      <c r="BE26" s="44">
        <v>0</v>
      </c>
      <c r="BF26" s="44">
        <v>5.6591715916357849E-8</v>
      </c>
      <c r="BG26" s="44">
        <v>2.3373293436331453E-3</v>
      </c>
      <c r="BH26" s="44">
        <v>5.6591715916357849E-8</v>
      </c>
      <c r="BI26" s="44">
        <v>1.6319361429926247E-3</v>
      </c>
      <c r="BJ26" s="44">
        <v>1.2167218922016937E-6</v>
      </c>
      <c r="BK26" s="44">
        <v>2.3794535985466357E-5</v>
      </c>
      <c r="BL26" s="44">
        <v>1.5741918117586648E-3</v>
      </c>
      <c r="BM26" s="44">
        <v>0</v>
      </c>
      <c r="BN26" s="44">
        <v>0</v>
      </c>
      <c r="BO26" s="44">
        <v>1.864697039443991E-5</v>
      </c>
      <c r="BP26" s="44">
        <v>1.211062720610058E-5</v>
      </c>
      <c r="BQ26" s="44">
        <v>0</v>
      </c>
      <c r="BR26" s="44">
        <v>1.7464203531788032E-4</v>
      </c>
      <c r="BS26" s="44">
        <v>0</v>
      </c>
      <c r="BT26" s="44">
        <f t="shared" si="0"/>
        <v>2.6194024569816245</v>
      </c>
    </row>
    <row r="27" spans="1:72" x14ac:dyDescent="0.25">
      <c r="A27" s="10" t="s">
        <v>25</v>
      </c>
      <c r="B27" s="8" t="s">
        <v>144</v>
      </c>
      <c r="C27" s="44">
        <v>8.5877330583585874</v>
      </c>
      <c r="D27" s="44">
        <v>5.4599619682758203</v>
      </c>
      <c r="E27" s="44">
        <v>2.4846752492760125</v>
      </c>
      <c r="F27" s="44">
        <v>1.4272801430424922</v>
      </c>
      <c r="G27" s="44">
        <v>39.968231888877135</v>
      </c>
      <c r="H27" s="44">
        <v>1.6513435798482925</v>
      </c>
      <c r="I27" s="44">
        <v>6.8686123035572276E-3</v>
      </c>
      <c r="J27" s="44">
        <v>0.13293569200614411</v>
      </c>
      <c r="K27" s="44">
        <v>6.7866223339984781E-3</v>
      </c>
      <c r="L27" s="44">
        <v>1.5830828933670336</v>
      </c>
      <c r="M27" s="44">
        <v>215445.56422251128</v>
      </c>
      <c r="N27" s="44">
        <v>72.971907877054477</v>
      </c>
      <c r="O27" s="44">
        <v>3.6345234103354165</v>
      </c>
      <c r="P27" s="44">
        <v>9.8221746805185024</v>
      </c>
      <c r="Q27" s="44">
        <v>1.6572746713911588</v>
      </c>
      <c r="R27" s="44">
        <v>11.489920345868224</v>
      </c>
      <c r="S27" s="44">
        <v>1.0169811627287291</v>
      </c>
      <c r="T27" s="44">
        <v>1.9611056487369889</v>
      </c>
      <c r="U27" s="44">
        <v>12.894553360158913</v>
      </c>
      <c r="V27" s="44">
        <v>0.55874299376327308</v>
      </c>
      <c r="W27" s="44">
        <v>0.60949185246252757</v>
      </c>
      <c r="X27" s="44">
        <v>0.93841227735970412</v>
      </c>
      <c r="Y27" s="44">
        <v>0.49735613106339005</v>
      </c>
      <c r="Z27" s="44">
        <v>43.978420995783864</v>
      </c>
      <c r="AA27" s="44">
        <v>1.0381532576087218</v>
      </c>
      <c r="AB27" s="44">
        <v>5.5010766478557978</v>
      </c>
      <c r="AC27" s="44">
        <v>2.2531050797997954</v>
      </c>
      <c r="AD27" s="44">
        <v>0.30312427427260275</v>
      </c>
      <c r="AE27" s="44">
        <v>0.83842011155001517</v>
      </c>
      <c r="AF27" s="44">
        <v>5.556309477737762</v>
      </c>
      <c r="AG27" s="44">
        <v>1.0984415309339526</v>
      </c>
      <c r="AH27" s="44">
        <v>31.365210255809</v>
      </c>
      <c r="AI27" s="44">
        <v>2.7389401746754807</v>
      </c>
      <c r="AJ27" s="44">
        <v>1.5931746791588162</v>
      </c>
      <c r="AK27" s="44">
        <v>1.7333905232871692E-5</v>
      </c>
      <c r="AL27" s="44">
        <v>4.3810339258779827</v>
      </c>
      <c r="AM27" s="44">
        <v>4.3335184784280611E-4</v>
      </c>
      <c r="AN27" s="44">
        <v>0.63223063460116502</v>
      </c>
      <c r="AO27" s="44">
        <v>0.82427283730654721</v>
      </c>
      <c r="AP27" s="44">
        <v>0.39840271657177734</v>
      </c>
      <c r="AQ27" s="44">
        <v>14.919006063139328</v>
      </c>
      <c r="AR27" s="44">
        <v>9.1176444545381E-2</v>
      </c>
      <c r="AS27" s="44">
        <v>3.1628419325937934E-2</v>
      </c>
      <c r="AT27" s="44">
        <v>1.220299202313077</v>
      </c>
      <c r="AU27" s="44">
        <v>6.4214752277245895</v>
      </c>
      <c r="AV27" s="44">
        <v>2.0950503793132689</v>
      </c>
      <c r="AW27" s="44">
        <v>0</v>
      </c>
      <c r="AX27" s="44">
        <v>2.8110427320500131</v>
      </c>
      <c r="AY27" s="44">
        <v>26.739512689474992</v>
      </c>
      <c r="AZ27" s="44">
        <v>1.0181326880431825</v>
      </c>
      <c r="BA27" s="44">
        <v>8.9845291081012815E-2</v>
      </c>
      <c r="BB27" s="44">
        <v>1.3352739644674165</v>
      </c>
      <c r="BC27" s="44">
        <v>2.973778298223714</v>
      </c>
      <c r="BD27" s="44">
        <v>1.0614675724862725</v>
      </c>
      <c r="BE27" s="44">
        <v>5.8158460636595133E-2</v>
      </c>
      <c r="BF27" s="44">
        <v>1.1394726876027144E-2</v>
      </c>
      <c r="BG27" s="44">
        <v>20.888104125287423</v>
      </c>
      <c r="BH27" s="44">
        <v>0.1495255860956384</v>
      </c>
      <c r="BI27" s="44">
        <v>7.0177169558369306</v>
      </c>
      <c r="BJ27" s="44">
        <v>1.6771934038167284</v>
      </c>
      <c r="BK27" s="44">
        <v>0.76307040277173832</v>
      </c>
      <c r="BL27" s="44">
        <v>13.290031986639397</v>
      </c>
      <c r="BM27" s="44">
        <v>2.7366744663079285</v>
      </c>
      <c r="BN27" s="44">
        <v>0.33315959209804569</v>
      </c>
      <c r="BO27" s="44">
        <v>4.7195295635879413</v>
      </c>
      <c r="BP27" s="44">
        <v>3.0868799332218604</v>
      </c>
      <c r="BQ27" s="44">
        <v>2.4814901329611894E-2</v>
      </c>
      <c r="BR27" s="44">
        <v>31.997206728680975</v>
      </c>
      <c r="BS27" s="44">
        <v>0</v>
      </c>
      <c r="BT27" s="44">
        <f t="shared" si="0"/>
        <v>215874.98748372099</v>
      </c>
    </row>
    <row r="28" spans="1:72" x14ac:dyDescent="0.25">
      <c r="A28" s="10" t="s">
        <v>26</v>
      </c>
      <c r="B28" s="8" t="s">
        <v>145</v>
      </c>
      <c r="C28" s="44">
        <v>0.57416454535931694</v>
      </c>
      <c r="D28" s="44">
        <v>7.6242639311122892E-2</v>
      </c>
      <c r="E28" s="44">
        <v>654.67532679768135</v>
      </c>
      <c r="F28" s="44">
        <v>6.4310824363927335</v>
      </c>
      <c r="G28" s="44">
        <v>4.9133504285178098E-2</v>
      </c>
      <c r="H28" s="44">
        <v>9.433244773907527E-3</v>
      </c>
      <c r="I28" s="44">
        <v>0</v>
      </c>
      <c r="J28" s="44">
        <v>3.4907900105263711E-4</v>
      </c>
      <c r="K28" s="44">
        <v>3.4907900105263711E-4</v>
      </c>
      <c r="L28" s="44">
        <v>0.26297281093363456</v>
      </c>
      <c r="M28" s="44">
        <v>0.44883166440560973</v>
      </c>
      <c r="N28" s="44">
        <v>205912.46485766498</v>
      </c>
      <c r="O28" s="44">
        <v>4.7112090777267329E-2</v>
      </c>
      <c r="P28" s="44">
        <v>0.33245575563408197</v>
      </c>
      <c r="Q28" s="44">
        <v>2.5009198400276621E-2</v>
      </c>
      <c r="R28" s="44">
        <v>0.12538695925694943</v>
      </c>
      <c r="S28" s="44">
        <v>4.2184426035098789E-2</v>
      </c>
      <c r="T28" s="44">
        <v>7.7452220802063571E-2</v>
      </c>
      <c r="U28" s="44">
        <v>0.1603408807089971</v>
      </c>
      <c r="V28" s="44">
        <v>1.0472370031579113E-3</v>
      </c>
      <c r="W28" s="44">
        <v>1.0472370031579113E-3</v>
      </c>
      <c r="X28" s="44">
        <v>2.5501694482977268E-2</v>
      </c>
      <c r="Y28" s="44">
        <v>6.9139273529719011E-3</v>
      </c>
      <c r="Z28" s="44">
        <v>11.21998338088499</v>
      </c>
      <c r="AA28" s="44">
        <v>8.5400522222178914</v>
      </c>
      <c r="AB28" s="44">
        <v>0.70060155511264266</v>
      </c>
      <c r="AC28" s="44">
        <v>0.42044535000967154</v>
      </c>
      <c r="AD28" s="44">
        <v>1.6406713049473946E-2</v>
      </c>
      <c r="AE28" s="44">
        <v>2.5433896016695141</v>
      </c>
      <c r="AF28" s="44">
        <v>1.5818361560298944</v>
      </c>
      <c r="AG28" s="44">
        <v>6.9691255745986044E-2</v>
      </c>
      <c r="AH28" s="44">
        <v>1002.0774893072939</v>
      </c>
      <c r="AI28" s="44">
        <v>0</v>
      </c>
      <c r="AJ28" s="44">
        <v>6.2136062187369404E-2</v>
      </c>
      <c r="AK28" s="44">
        <v>1.6406713049473946E-2</v>
      </c>
      <c r="AL28" s="44">
        <v>0</v>
      </c>
      <c r="AM28" s="44">
        <v>0</v>
      </c>
      <c r="AN28" s="44">
        <v>2.0944740063158227E-3</v>
      </c>
      <c r="AO28" s="44">
        <v>0.20735292662526644</v>
      </c>
      <c r="AP28" s="44">
        <v>8.3290249651159218</v>
      </c>
      <c r="AQ28" s="44">
        <v>6.1316118424912996E-2</v>
      </c>
      <c r="AR28" s="44">
        <v>0</v>
      </c>
      <c r="AS28" s="44">
        <v>0</v>
      </c>
      <c r="AT28" s="44">
        <v>0</v>
      </c>
      <c r="AU28" s="44">
        <v>0.11833778135684399</v>
      </c>
      <c r="AV28" s="44">
        <v>0</v>
      </c>
      <c r="AW28" s="44">
        <v>0</v>
      </c>
      <c r="AX28" s="44">
        <v>7.579070195585387E-2</v>
      </c>
      <c r="AY28" s="44">
        <v>4.0577040281159396E-2</v>
      </c>
      <c r="AZ28" s="44">
        <v>534.4556376972854</v>
      </c>
      <c r="BA28" s="44">
        <v>5.6926211001294345</v>
      </c>
      <c r="BB28" s="44">
        <v>0</v>
      </c>
      <c r="BC28" s="44">
        <v>4.1636707940480457</v>
      </c>
      <c r="BD28" s="44">
        <v>0</v>
      </c>
      <c r="BE28" s="44">
        <v>2.4462569225305679E-3</v>
      </c>
      <c r="BF28" s="44">
        <v>3.4907900105263711E-4</v>
      </c>
      <c r="BG28" s="44">
        <v>3.4409359691241805</v>
      </c>
      <c r="BH28" s="44">
        <v>15.532908003951695</v>
      </c>
      <c r="BI28" s="44">
        <v>115.05920329384175</v>
      </c>
      <c r="BJ28" s="44">
        <v>0.43521471508231035</v>
      </c>
      <c r="BK28" s="44">
        <v>247.56504261986561</v>
      </c>
      <c r="BL28" s="44">
        <v>10558.759606985406</v>
      </c>
      <c r="BM28" s="44">
        <v>0.12741383538421255</v>
      </c>
      <c r="BN28" s="44">
        <v>0</v>
      </c>
      <c r="BO28" s="44">
        <v>0</v>
      </c>
      <c r="BP28" s="44">
        <v>0</v>
      </c>
      <c r="BQ28" s="44">
        <v>1.9199345057895043E-2</v>
      </c>
      <c r="BR28" s="44">
        <v>0</v>
      </c>
      <c r="BS28" s="44">
        <v>0</v>
      </c>
      <c r="BT28" s="44">
        <f t="shared" si="0"/>
        <v>219097.1743771137</v>
      </c>
    </row>
    <row r="29" spans="1:72" x14ac:dyDescent="0.25">
      <c r="A29" s="10" t="s">
        <v>27</v>
      </c>
      <c r="B29" s="8" t="s">
        <v>146</v>
      </c>
      <c r="C29" s="44">
        <v>29759.24567607581</v>
      </c>
      <c r="D29" s="44">
        <v>5.2985940205648854</v>
      </c>
      <c r="E29" s="44">
        <v>4379.6442664088463</v>
      </c>
      <c r="F29" s="44">
        <v>1926.0190307833966</v>
      </c>
      <c r="G29" s="44">
        <v>5317.4586533793545</v>
      </c>
      <c r="H29" s="44">
        <v>880.24104982546874</v>
      </c>
      <c r="I29" s="44">
        <v>2.3652150289188749</v>
      </c>
      <c r="J29" s="44">
        <v>13.626491297574661</v>
      </c>
      <c r="K29" s="44">
        <v>4.9371549574307805</v>
      </c>
      <c r="L29" s="44">
        <v>723.9788427683801</v>
      </c>
      <c r="M29" s="44">
        <v>1113.4355594134759</v>
      </c>
      <c r="N29" s="44">
        <v>11311.115880571411</v>
      </c>
      <c r="O29" s="44">
        <v>6007.7614074019766</v>
      </c>
      <c r="P29" s="44">
        <v>1628.5091239307144</v>
      </c>
      <c r="Q29" s="44">
        <v>98.517134921001329</v>
      </c>
      <c r="R29" s="44">
        <v>628.17642278615324</v>
      </c>
      <c r="S29" s="44">
        <v>334.26471063027401</v>
      </c>
      <c r="T29" s="44">
        <v>603.52593996529311</v>
      </c>
      <c r="U29" s="44">
        <v>456.01636992180045</v>
      </c>
      <c r="V29" s="44">
        <v>32.99412561933719</v>
      </c>
      <c r="W29" s="44">
        <v>28.521526420819459</v>
      </c>
      <c r="X29" s="44">
        <v>598.9783715067266</v>
      </c>
      <c r="Y29" s="44">
        <v>12.033982570854299</v>
      </c>
      <c r="Z29" s="44">
        <v>6031.0137668175257</v>
      </c>
      <c r="AA29" s="44">
        <v>1011.5433577725888</v>
      </c>
      <c r="AB29" s="44">
        <v>1319.2919788311435</v>
      </c>
      <c r="AC29" s="44">
        <v>195.60789784701572</v>
      </c>
      <c r="AD29" s="44">
        <v>19.479422712679522</v>
      </c>
      <c r="AE29" s="44">
        <v>954.01423882143729</v>
      </c>
      <c r="AF29" s="44">
        <v>9121.4556160496213</v>
      </c>
      <c r="AG29" s="44">
        <v>893.84633753472656</v>
      </c>
      <c r="AH29" s="44">
        <v>35348.870080359549</v>
      </c>
      <c r="AI29" s="44">
        <v>872.82366574041203</v>
      </c>
      <c r="AJ29" s="44">
        <v>9839.2710385746504</v>
      </c>
      <c r="AK29" s="44">
        <v>7.4613185912895288</v>
      </c>
      <c r="AL29" s="44">
        <v>2700.5092600607109</v>
      </c>
      <c r="AM29" s="44">
        <v>8.4623002935224783</v>
      </c>
      <c r="AN29" s="44">
        <v>147.11189805073423</v>
      </c>
      <c r="AO29" s="44">
        <v>1704.6122292020561</v>
      </c>
      <c r="AP29" s="44">
        <v>1775.876974829416</v>
      </c>
      <c r="AQ29" s="44">
        <v>1980.9672934331954</v>
      </c>
      <c r="AR29" s="44">
        <v>82.106588816789468</v>
      </c>
      <c r="AS29" s="44">
        <v>208.66100772220736</v>
      </c>
      <c r="AT29" s="44">
        <v>285.29890652371193</v>
      </c>
      <c r="AU29" s="44">
        <v>1440.6347445273934</v>
      </c>
      <c r="AV29" s="44">
        <v>204.32263043360945</v>
      </c>
      <c r="AW29" s="44">
        <v>0</v>
      </c>
      <c r="AX29" s="44">
        <v>1083.9670862587732</v>
      </c>
      <c r="AY29" s="44">
        <v>556.77207531298859</v>
      </c>
      <c r="AZ29" s="44">
        <v>81.481387146110123</v>
      </c>
      <c r="BA29" s="44">
        <v>2.540225274741811</v>
      </c>
      <c r="BB29" s="44">
        <v>328.82665177924514</v>
      </c>
      <c r="BC29" s="44">
        <v>122.79717026097026</v>
      </c>
      <c r="BD29" s="44">
        <v>2789.7758144936347</v>
      </c>
      <c r="BE29" s="44">
        <v>22.737268713986765</v>
      </c>
      <c r="BF29" s="44">
        <v>83.3493415597476</v>
      </c>
      <c r="BG29" s="44">
        <v>211.09070995045366</v>
      </c>
      <c r="BH29" s="44">
        <v>3385.2878750884456</v>
      </c>
      <c r="BI29" s="44">
        <v>8188.3898731296822</v>
      </c>
      <c r="BJ29" s="44">
        <v>45.373906871212988</v>
      </c>
      <c r="BK29" s="44">
        <v>210.24674259923623</v>
      </c>
      <c r="BL29" s="44">
        <v>2762.7009759995449</v>
      </c>
      <c r="BM29" s="44">
        <v>294.10173557699511</v>
      </c>
      <c r="BN29" s="44">
        <v>89.024698517617082</v>
      </c>
      <c r="BO29" s="44">
        <v>894.69228551397475</v>
      </c>
      <c r="BP29" s="44">
        <v>359.19161757506441</v>
      </c>
      <c r="BQ29" s="44">
        <v>5.7202500788582302</v>
      </c>
      <c r="BR29" s="44">
        <v>6256.7509824264907</v>
      </c>
      <c r="BS29" s="44">
        <v>0</v>
      </c>
      <c r="BT29" s="44">
        <f t="shared" si="0"/>
        <v>169794.72675787934</v>
      </c>
    </row>
    <row r="30" spans="1:72" x14ac:dyDescent="0.25">
      <c r="A30" s="10" t="s">
        <v>28</v>
      </c>
      <c r="B30" s="8" t="s">
        <v>147</v>
      </c>
      <c r="C30" s="44">
        <v>0.70209074606289767</v>
      </c>
      <c r="D30" s="44">
        <v>18.70898402708951</v>
      </c>
      <c r="E30" s="44">
        <v>5.1528563948527886</v>
      </c>
      <c r="F30" s="44">
        <v>2.09221994487653</v>
      </c>
      <c r="G30" s="44">
        <v>37.238380912396238</v>
      </c>
      <c r="H30" s="44">
        <v>0.281429942065554</v>
      </c>
      <c r="I30" s="44">
        <v>0.17318745644909533</v>
      </c>
      <c r="J30" s="44">
        <v>2.8864914852113534E-3</v>
      </c>
      <c r="K30" s="44">
        <v>5.4739006690952233E-4</v>
      </c>
      <c r="L30" s="44">
        <v>26.829382785820158</v>
      </c>
      <c r="M30" s="44">
        <v>64.41404115195796</v>
      </c>
      <c r="N30" s="44">
        <v>480.15624455237054</v>
      </c>
      <c r="O30" s="44">
        <v>5.6790028635707221</v>
      </c>
      <c r="P30" s="44">
        <v>4698.2836491542112</v>
      </c>
      <c r="Q30" s="44">
        <v>18.696308169364354</v>
      </c>
      <c r="R30" s="44">
        <v>97.292039328156363</v>
      </c>
      <c r="S30" s="44">
        <v>9.2246606070260473</v>
      </c>
      <c r="T30" s="44">
        <v>17.756759493226429</v>
      </c>
      <c r="U30" s="44">
        <v>124.14844436360188</v>
      </c>
      <c r="V30" s="44">
        <v>0.19592953149371323</v>
      </c>
      <c r="W30" s="44">
        <v>2.1412163697399688E-2</v>
      </c>
      <c r="X30" s="44">
        <v>1.4459079510560218</v>
      </c>
      <c r="Y30" s="44">
        <v>1.0840077271078978</v>
      </c>
      <c r="Z30" s="44">
        <v>27.165205542528422</v>
      </c>
      <c r="AA30" s="44">
        <v>9.3309124135350974</v>
      </c>
      <c r="AB30" s="44">
        <v>115.46073251961974</v>
      </c>
      <c r="AC30" s="44">
        <v>8.370671197010392E-3</v>
      </c>
      <c r="AD30" s="44">
        <v>0.12328970139400613</v>
      </c>
      <c r="AE30" s="44">
        <v>33.844186175036953</v>
      </c>
      <c r="AF30" s="44">
        <v>74.905589374847949</v>
      </c>
      <c r="AG30" s="44">
        <v>9.3084420623781856</v>
      </c>
      <c r="AH30" s="44">
        <v>224.24117924790406</v>
      </c>
      <c r="AI30" s="44">
        <v>3.1116916249145752</v>
      </c>
      <c r="AJ30" s="44">
        <v>4.9457414400377058</v>
      </c>
      <c r="AK30" s="44">
        <v>0</v>
      </c>
      <c r="AL30" s="44">
        <v>1006.2169246440137</v>
      </c>
      <c r="AM30" s="44">
        <v>0</v>
      </c>
      <c r="AN30" s="44">
        <v>0.31152392603192336</v>
      </c>
      <c r="AO30" s="44">
        <v>0</v>
      </c>
      <c r="AP30" s="44">
        <v>7.8721930246041544E-2</v>
      </c>
      <c r="AQ30" s="44">
        <v>3.7620994143866928E-4</v>
      </c>
      <c r="AR30" s="44">
        <v>6.1134115483783759E-4</v>
      </c>
      <c r="AS30" s="44">
        <v>5.1728866947817025E-4</v>
      </c>
      <c r="AT30" s="44">
        <v>2.3089885155798327E-2</v>
      </c>
      <c r="AU30" s="44">
        <v>24.172493827938897</v>
      </c>
      <c r="AV30" s="44">
        <v>2.060923938680137</v>
      </c>
      <c r="AW30" s="44">
        <v>0</v>
      </c>
      <c r="AX30" s="44">
        <v>499.48967290832377</v>
      </c>
      <c r="AY30" s="44">
        <v>269.13988585074736</v>
      </c>
      <c r="AZ30" s="44">
        <v>1435.0346487804538</v>
      </c>
      <c r="BA30" s="44">
        <v>5.7905438111144356</v>
      </c>
      <c r="BB30" s="44">
        <v>0</v>
      </c>
      <c r="BC30" s="44">
        <v>420.2319448171865</v>
      </c>
      <c r="BD30" s="44">
        <v>576.80929787281264</v>
      </c>
      <c r="BE30" s="44">
        <v>0</v>
      </c>
      <c r="BF30" s="44">
        <v>1.707052609277962E-2</v>
      </c>
      <c r="BG30" s="44">
        <v>478.05186392514861</v>
      </c>
      <c r="BH30" s="44">
        <v>4.9337519532409564E-2</v>
      </c>
      <c r="BI30" s="44">
        <v>3.9046358621736066</v>
      </c>
      <c r="BJ30" s="44">
        <v>21.332315164771103</v>
      </c>
      <c r="BK30" s="44">
        <v>172.93803719153055</v>
      </c>
      <c r="BL30" s="44">
        <v>2572.3520163881303</v>
      </c>
      <c r="BM30" s="44">
        <v>41.654483816413801</v>
      </c>
      <c r="BN30" s="44">
        <v>0</v>
      </c>
      <c r="BO30" s="44">
        <v>0</v>
      </c>
      <c r="BP30" s="44">
        <v>2.8215745607900193E-4</v>
      </c>
      <c r="BQ30" s="44">
        <v>2.3333890807138804</v>
      </c>
      <c r="BR30" s="44">
        <v>3.9596096336419945E-2</v>
      </c>
      <c r="BS30" s="44">
        <v>0</v>
      </c>
      <c r="BT30" s="44">
        <f t="shared" si="0"/>
        <v>13644.059918682171</v>
      </c>
    </row>
    <row r="31" spans="1:72" x14ac:dyDescent="0.25">
      <c r="A31" s="10" t="s">
        <v>29</v>
      </c>
      <c r="B31" s="8" t="s">
        <v>148</v>
      </c>
      <c r="C31" s="44">
        <v>1297.0553226219138</v>
      </c>
      <c r="D31" s="44">
        <v>380.25191992396856</v>
      </c>
      <c r="E31" s="44">
        <v>7.0395616913170408E-2</v>
      </c>
      <c r="F31" s="44">
        <v>58.40644379487852</v>
      </c>
      <c r="G31" s="44">
        <v>49.898355808448613</v>
      </c>
      <c r="H31" s="44">
        <v>1.7136894050672274E-4</v>
      </c>
      <c r="I31" s="44">
        <v>0.15642620037921051</v>
      </c>
      <c r="J31" s="44">
        <v>1.271762828622661E-2</v>
      </c>
      <c r="K31" s="44">
        <v>0</v>
      </c>
      <c r="L31" s="44">
        <v>2.7958372488230472</v>
      </c>
      <c r="M31" s="44">
        <v>5.2802219570377416</v>
      </c>
      <c r="N31" s="44">
        <v>3.9047063875618884</v>
      </c>
      <c r="O31" s="44">
        <v>0.21783663778409282</v>
      </c>
      <c r="P31" s="44">
        <v>14270.641825901079</v>
      </c>
      <c r="Q31" s="44">
        <v>4.7557594845829438</v>
      </c>
      <c r="R31" s="44">
        <v>102.32555124096866</v>
      </c>
      <c r="S31" s="44">
        <v>7.9171021392312193</v>
      </c>
      <c r="T31" s="44">
        <v>30.749244882580726</v>
      </c>
      <c r="U31" s="44">
        <v>1041.7403921879225</v>
      </c>
      <c r="V31" s="44">
        <v>0.12679533562666112</v>
      </c>
      <c r="W31" s="44">
        <v>6.2664487789121406</v>
      </c>
      <c r="X31" s="44">
        <v>81.723727162173148</v>
      </c>
      <c r="Y31" s="44">
        <v>13.399141440019255</v>
      </c>
      <c r="Z31" s="44">
        <v>494.32295875845421</v>
      </c>
      <c r="AA31" s="44">
        <v>3.8059746098987457</v>
      </c>
      <c r="AB31" s="44">
        <v>58.776264056005111</v>
      </c>
      <c r="AC31" s="44">
        <v>114.23669089684964</v>
      </c>
      <c r="AD31" s="44">
        <v>6.6051664371206922</v>
      </c>
      <c r="AE31" s="44">
        <v>3.065788852159824</v>
      </c>
      <c r="AF31" s="44">
        <v>196.98292118284178</v>
      </c>
      <c r="AG31" s="44">
        <v>0.24725096178750475</v>
      </c>
      <c r="AH31" s="44">
        <v>544.27306411677671</v>
      </c>
      <c r="AI31" s="44">
        <v>0.54310673672845</v>
      </c>
      <c r="AJ31" s="44">
        <v>10.709828786531114</v>
      </c>
      <c r="AK31" s="44">
        <v>0</v>
      </c>
      <c r="AL31" s="44">
        <v>8.2698100959019256E-7</v>
      </c>
      <c r="AM31" s="44">
        <v>0</v>
      </c>
      <c r="AN31" s="44">
        <v>9.4688417955085704</v>
      </c>
      <c r="AO31" s="44">
        <v>4.2666637398112632</v>
      </c>
      <c r="AP31" s="44">
        <v>0.78827175785928572</v>
      </c>
      <c r="AQ31" s="44">
        <v>2.10591363748657E-4</v>
      </c>
      <c r="AR31" s="44">
        <v>2.1124861433096006E-6</v>
      </c>
      <c r="AS31" s="44">
        <v>2.5382585442867293E-7</v>
      </c>
      <c r="AT31" s="44">
        <v>4.2933389817395557</v>
      </c>
      <c r="AU31" s="44">
        <v>456.79818618086495</v>
      </c>
      <c r="AV31" s="44">
        <v>12.827857025123615</v>
      </c>
      <c r="AW31" s="44">
        <v>0</v>
      </c>
      <c r="AX31" s="44">
        <v>6.730479107753844E-6</v>
      </c>
      <c r="AY31" s="44">
        <v>4.4378584871077656E-6</v>
      </c>
      <c r="AZ31" s="44">
        <v>2.2107413127658613E-7</v>
      </c>
      <c r="BA31" s="44">
        <v>5.7315515516151957E-8</v>
      </c>
      <c r="BB31" s="44">
        <v>2.7020171600471639E-7</v>
      </c>
      <c r="BC31" s="44">
        <v>6.7624424638809577E-2</v>
      </c>
      <c r="BD31" s="44">
        <v>207.32861642227249</v>
      </c>
      <c r="BE31" s="44">
        <v>6.5503446304173665E-8</v>
      </c>
      <c r="BF31" s="44">
        <v>2.9339416185272398E-2</v>
      </c>
      <c r="BG31" s="44">
        <v>14.245437798075104</v>
      </c>
      <c r="BH31" s="44">
        <v>133.46226869466</v>
      </c>
      <c r="BI31" s="44">
        <v>1840.9332599045035</v>
      </c>
      <c r="BJ31" s="44">
        <v>2.6508291858439845</v>
      </c>
      <c r="BK31" s="44">
        <v>0.11310192347259544</v>
      </c>
      <c r="BL31" s="44">
        <v>1.6293982268163199E-6</v>
      </c>
      <c r="BM31" s="44">
        <v>40.253681290626417</v>
      </c>
      <c r="BN31" s="44">
        <v>5.5958278699079926</v>
      </c>
      <c r="BO31" s="44">
        <v>146.49842187772867</v>
      </c>
      <c r="BP31" s="44">
        <v>1.7604051194246673E-5</v>
      </c>
      <c r="BQ31" s="44">
        <v>4.0395352914301021</v>
      </c>
      <c r="BR31" s="44">
        <v>2.4948625111102146E-5</v>
      </c>
      <c r="BS31" s="44">
        <v>0</v>
      </c>
      <c r="BT31" s="44">
        <f t="shared" si="0"/>
        <v>21674.926732472595</v>
      </c>
    </row>
    <row r="32" spans="1:72" x14ac:dyDescent="0.25">
      <c r="A32" s="10" t="s">
        <v>30</v>
      </c>
      <c r="B32" s="8" t="s">
        <v>149</v>
      </c>
      <c r="C32" s="44">
        <v>1859.1540235204877</v>
      </c>
      <c r="D32" s="44">
        <v>29.579600657134254</v>
      </c>
      <c r="E32" s="44">
        <v>28.052262410766328</v>
      </c>
      <c r="F32" s="44">
        <v>3379.7097284112106</v>
      </c>
      <c r="G32" s="44">
        <v>216.20742251807053</v>
      </c>
      <c r="H32" s="44">
        <v>43.770393669727611</v>
      </c>
      <c r="I32" s="44">
        <v>0.47577318379571276</v>
      </c>
      <c r="J32" s="44">
        <v>0.70398962100180018</v>
      </c>
      <c r="K32" s="44">
        <v>8.6266481461042918E-2</v>
      </c>
      <c r="L32" s="44">
        <v>439.79241207073346</v>
      </c>
      <c r="M32" s="44">
        <v>1104.8867696697712</v>
      </c>
      <c r="N32" s="44">
        <v>3870.954940007704</v>
      </c>
      <c r="O32" s="44">
        <v>213.04704304711035</v>
      </c>
      <c r="P32" s="44">
        <v>1344.0701644205512</v>
      </c>
      <c r="Q32" s="44">
        <v>6139.1137696437472</v>
      </c>
      <c r="R32" s="44">
        <v>1322.9060809771477</v>
      </c>
      <c r="S32" s="44">
        <v>85.633571309006825</v>
      </c>
      <c r="T32" s="44">
        <v>92.231727592504242</v>
      </c>
      <c r="U32" s="44">
        <v>1043.0551304579312</v>
      </c>
      <c r="V32" s="44">
        <v>89.690203294867914</v>
      </c>
      <c r="W32" s="44">
        <v>82.879165930904293</v>
      </c>
      <c r="X32" s="44">
        <v>46.537082430108171</v>
      </c>
      <c r="Y32" s="44">
        <v>49.082218810538961</v>
      </c>
      <c r="Z32" s="44">
        <v>1326.6959805241993</v>
      </c>
      <c r="AA32" s="44">
        <v>258.14926653924073</v>
      </c>
      <c r="AB32" s="44">
        <v>5242.0644457454046</v>
      </c>
      <c r="AC32" s="44">
        <v>256.49256169122492</v>
      </c>
      <c r="AD32" s="44">
        <v>185.64917842809007</v>
      </c>
      <c r="AE32" s="44">
        <v>844.24733964735094</v>
      </c>
      <c r="AF32" s="44">
        <v>937.87822027723053</v>
      </c>
      <c r="AG32" s="44">
        <v>128.2116458280754</v>
      </c>
      <c r="AH32" s="44">
        <v>689.95307532145671</v>
      </c>
      <c r="AI32" s="44">
        <v>54.30726129936339</v>
      </c>
      <c r="AJ32" s="44">
        <v>750.09602569277615</v>
      </c>
      <c r="AK32" s="44">
        <v>0.29121409265697074</v>
      </c>
      <c r="AL32" s="44">
        <v>193.41538571828312</v>
      </c>
      <c r="AM32" s="44">
        <v>0.13951028428481058</v>
      </c>
      <c r="AN32" s="44">
        <v>324.2960814004831</v>
      </c>
      <c r="AO32" s="44">
        <v>2735.4837994065515</v>
      </c>
      <c r="AP32" s="44">
        <v>318.37978260676533</v>
      </c>
      <c r="AQ32" s="44">
        <v>146.98342432164944</v>
      </c>
      <c r="AR32" s="44">
        <v>4.9601919476886636</v>
      </c>
      <c r="AS32" s="44">
        <v>2.7606555922975526</v>
      </c>
      <c r="AT32" s="44">
        <v>527.77210210546127</v>
      </c>
      <c r="AU32" s="44">
        <v>2908.446345249351</v>
      </c>
      <c r="AV32" s="44">
        <v>1610.379864818573</v>
      </c>
      <c r="AW32" s="44">
        <v>0</v>
      </c>
      <c r="AX32" s="44">
        <v>259.06204947268793</v>
      </c>
      <c r="AY32" s="44">
        <v>206.09858198782581</v>
      </c>
      <c r="AZ32" s="44">
        <v>54.063331030073584</v>
      </c>
      <c r="BA32" s="44">
        <v>8.7547576984821625</v>
      </c>
      <c r="BB32" s="44">
        <v>65.154669010099894</v>
      </c>
      <c r="BC32" s="44">
        <v>73.254607173735309</v>
      </c>
      <c r="BD32" s="44">
        <v>587.47029807118861</v>
      </c>
      <c r="BE32" s="44">
        <v>5.6313989078886832</v>
      </c>
      <c r="BF32" s="44">
        <v>1.8008769423084945</v>
      </c>
      <c r="BG32" s="44">
        <v>101.80630500981609</v>
      </c>
      <c r="BH32" s="44">
        <v>26.489059787901727</v>
      </c>
      <c r="BI32" s="44">
        <v>2185.7577630838255</v>
      </c>
      <c r="BJ32" s="44">
        <v>47.652944307118332</v>
      </c>
      <c r="BK32" s="44">
        <v>232.81320461288578</v>
      </c>
      <c r="BL32" s="44">
        <v>277.69303220086141</v>
      </c>
      <c r="BM32" s="44">
        <v>9.0420945814022975</v>
      </c>
      <c r="BN32" s="44">
        <v>155.5699176365718</v>
      </c>
      <c r="BO32" s="44">
        <v>897.47475945204599</v>
      </c>
      <c r="BP32" s="44">
        <v>189.76352035238457</v>
      </c>
      <c r="BQ32" s="44">
        <v>2.1780182572929858</v>
      </c>
      <c r="BR32" s="44">
        <v>376.26584532713173</v>
      </c>
      <c r="BS32" s="44">
        <v>0</v>
      </c>
      <c r="BT32" s="44">
        <f t="shared" si="0"/>
        <v>46692.470133578281</v>
      </c>
    </row>
    <row r="33" spans="1:72" x14ac:dyDescent="0.25">
      <c r="A33" s="10" t="s">
        <v>31</v>
      </c>
      <c r="B33" s="8" t="s">
        <v>150</v>
      </c>
      <c r="C33" s="44">
        <v>12394.300733660228</v>
      </c>
      <c r="D33" s="44">
        <v>9329.3779213967791</v>
      </c>
      <c r="E33" s="44">
        <v>6732.6647276022923</v>
      </c>
      <c r="F33" s="44">
        <v>26692.133871945618</v>
      </c>
      <c r="G33" s="44">
        <v>7901.1092827458051</v>
      </c>
      <c r="H33" s="44">
        <v>567.11726334216792</v>
      </c>
      <c r="I33" s="44">
        <v>4.4425801372920821</v>
      </c>
      <c r="J33" s="44">
        <v>303.07166863177838</v>
      </c>
      <c r="K33" s="44">
        <v>202.35197360697202</v>
      </c>
      <c r="L33" s="44">
        <v>8140.6429285415888</v>
      </c>
      <c r="M33" s="44">
        <v>16607.637459040663</v>
      </c>
      <c r="N33" s="44">
        <v>158326.15553082924</v>
      </c>
      <c r="O33" s="44">
        <v>39479.334125489208</v>
      </c>
      <c r="P33" s="44">
        <v>8169.3893372907778</v>
      </c>
      <c r="Q33" s="44">
        <v>2067.703096456296</v>
      </c>
      <c r="R33" s="44">
        <v>54043.768904167307</v>
      </c>
      <c r="S33" s="44">
        <v>4143.7424689566169</v>
      </c>
      <c r="T33" s="44">
        <v>7674.4537565480387</v>
      </c>
      <c r="U33" s="44">
        <v>17221.744240346794</v>
      </c>
      <c r="V33" s="44">
        <v>938.59331805564659</v>
      </c>
      <c r="W33" s="44">
        <v>694.48111162228031</v>
      </c>
      <c r="X33" s="44">
        <v>7240.4111981343276</v>
      </c>
      <c r="Y33" s="44">
        <v>226.32333139935574</v>
      </c>
      <c r="Z33" s="44">
        <v>91800.863932964829</v>
      </c>
      <c r="AA33" s="44">
        <v>14678.198600339119</v>
      </c>
      <c r="AB33" s="44">
        <v>151712.43765515968</v>
      </c>
      <c r="AC33" s="44">
        <v>5444.6748891743564</v>
      </c>
      <c r="AD33" s="44">
        <v>1545.3934702012887</v>
      </c>
      <c r="AE33" s="44">
        <v>4742.5540199167726</v>
      </c>
      <c r="AF33" s="44">
        <v>11754.994825847576</v>
      </c>
      <c r="AG33" s="44">
        <v>1219.8957461844345</v>
      </c>
      <c r="AH33" s="44">
        <v>25082.542548185298</v>
      </c>
      <c r="AI33" s="44">
        <v>9878.1597283473602</v>
      </c>
      <c r="AJ33" s="44">
        <v>11037.749934533495</v>
      </c>
      <c r="AK33" s="44">
        <v>3.2641493707746485</v>
      </c>
      <c r="AL33" s="44">
        <v>2612.306897777416</v>
      </c>
      <c r="AM33" s="44">
        <v>35.243117709322732</v>
      </c>
      <c r="AN33" s="44">
        <v>9384.5309520264054</v>
      </c>
      <c r="AO33" s="44">
        <v>14608.805880439013</v>
      </c>
      <c r="AP33" s="44">
        <v>4044.8129723850484</v>
      </c>
      <c r="AQ33" s="44">
        <v>13891.723107744401</v>
      </c>
      <c r="AR33" s="44">
        <v>376.51614792463783</v>
      </c>
      <c r="AS33" s="44">
        <v>217.72449427313461</v>
      </c>
      <c r="AT33" s="44">
        <v>946.66719757133296</v>
      </c>
      <c r="AU33" s="44">
        <v>10477.106524353741</v>
      </c>
      <c r="AV33" s="44">
        <v>1608.4579195001299</v>
      </c>
      <c r="AW33" s="44">
        <v>0</v>
      </c>
      <c r="AX33" s="44">
        <v>4870.7173158409323</v>
      </c>
      <c r="AY33" s="44">
        <v>3872.3294992144156</v>
      </c>
      <c r="AZ33" s="44">
        <v>501.11417076272215</v>
      </c>
      <c r="BA33" s="44">
        <v>133.82699609263665</v>
      </c>
      <c r="BB33" s="44">
        <v>633.75885271693835</v>
      </c>
      <c r="BC33" s="44">
        <v>1210.0408512382965</v>
      </c>
      <c r="BD33" s="44">
        <v>6046.2522726592233</v>
      </c>
      <c r="BE33" s="44">
        <v>73.550411976969755</v>
      </c>
      <c r="BF33" s="44">
        <v>48.759738159084939</v>
      </c>
      <c r="BG33" s="44">
        <v>4483.9404486264411</v>
      </c>
      <c r="BH33" s="44">
        <v>421.40111675520683</v>
      </c>
      <c r="BI33" s="44">
        <v>37641.78021359197</v>
      </c>
      <c r="BJ33" s="44">
        <v>1231.398636822001</v>
      </c>
      <c r="BK33" s="44">
        <v>2628.738031703806</v>
      </c>
      <c r="BL33" s="44">
        <v>4047.2390656923444</v>
      </c>
      <c r="BM33" s="44">
        <v>537.91190517594168</v>
      </c>
      <c r="BN33" s="44">
        <v>5086.5109022070319</v>
      </c>
      <c r="BO33" s="44">
        <v>33659.872165618435</v>
      </c>
      <c r="BP33" s="44">
        <v>2930.797820336526</v>
      </c>
      <c r="BQ33" s="44">
        <v>86.375467708826676</v>
      </c>
      <c r="BR33" s="44">
        <v>16074.918975223136</v>
      </c>
      <c r="BS33" s="44">
        <v>0</v>
      </c>
      <c r="BT33" s="44">
        <f t="shared" si="0"/>
        <v>902426.81039999938</v>
      </c>
    </row>
    <row r="34" spans="1:72" x14ac:dyDescent="0.25">
      <c r="A34" s="10" t="s">
        <v>32</v>
      </c>
      <c r="B34" s="8" t="s">
        <v>151</v>
      </c>
      <c r="C34" s="44">
        <v>3232.9314604527272</v>
      </c>
      <c r="D34" s="44">
        <v>90.20031698298564</v>
      </c>
      <c r="E34" s="44">
        <v>1062.0441058401077</v>
      </c>
      <c r="F34" s="44">
        <v>1483.4981349825619</v>
      </c>
      <c r="G34" s="44">
        <v>2453.2377431408272</v>
      </c>
      <c r="H34" s="44">
        <v>107.88652354358395</v>
      </c>
      <c r="I34" s="44">
        <v>14.681875355554084</v>
      </c>
      <c r="J34" s="44">
        <v>89.191723199582214</v>
      </c>
      <c r="K34" s="44">
        <v>94.871509216041147</v>
      </c>
      <c r="L34" s="44">
        <v>444.55531581247214</v>
      </c>
      <c r="M34" s="44">
        <v>1863.8083991731517</v>
      </c>
      <c r="N34" s="44">
        <v>4284.5671226122085</v>
      </c>
      <c r="O34" s="44">
        <v>1415.1869134712347</v>
      </c>
      <c r="P34" s="44">
        <v>636.01890909469364</v>
      </c>
      <c r="Q34" s="44">
        <v>46.242136061521393</v>
      </c>
      <c r="R34" s="44">
        <v>590.56691770009297</v>
      </c>
      <c r="S34" s="44">
        <v>54326.700097359528</v>
      </c>
      <c r="T34" s="44">
        <v>1552.2605909623196</v>
      </c>
      <c r="U34" s="44">
        <v>8994.069443352555</v>
      </c>
      <c r="V34" s="44">
        <v>459.58001642086595</v>
      </c>
      <c r="W34" s="44">
        <v>562.95513565459851</v>
      </c>
      <c r="X34" s="44">
        <v>2322.5397491989615</v>
      </c>
      <c r="Y34" s="44">
        <v>209.74052138036478</v>
      </c>
      <c r="Z34" s="44">
        <v>4303.7350040063029</v>
      </c>
      <c r="AA34" s="44">
        <v>384.99039414852587</v>
      </c>
      <c r="AB34" s="44">
        <v>3352.5827010693652</v>
      </c>
      <c r="AC34" s="44">
        <v>14432.265172508462</v>
      </c>
      <c r="AD34" s="44">
        <v>458.21096384965858</v>
      </c>
      <c r="AE34" s="44">
        <v>21325.207024732808</v>
      </c>
      <c r="AF34" s="44">
        <v>7512.3995959958356</v>
      </c>
      <c r="AG34" s="44">
        <v>1587.9489175671781</v>
      </c>
      <c r="AH34" s="44">
        <v>5688.9584720793764</v>
      </c>
      <c r="AI34" s="44">
        <v>782.19248176112319</v>
      </c>
      <c r="AJ34" s="44">
        <v>8960.3299166162069</v>
      </c>
      <c r="AK34" s="44">
        <v>175.61419544546968</v>
      </c>
      <c r="AL34" s="44">
        <v>4045.7508771696666</v>
      </c>
      <c r="AM34" s="44">
        <v>7417.0526934037207</v>
      </c>
      <c r="AN34" s="44">
        <v>3834.2711620599634</v>
      </c>
      <c r="AO34" s="44">
        <v>84545.861478867693</v>
      </c>
      <c r="AP34" s="44">
        <v>60041.220708752473</v>
      </c>
      <c r="AQ34" s="44">
        <v>6655.4967120530491</v>
      </c>
      <c r="AR34" s="44">
        <v>1126.0383810074541</v>
      </c>
      <c r="AS34" s="44">
        <v>1143.5041932757804</v>
      </c>
      <c r="AT34" s="44">
        <v>6045.0686405165125</v>
      </c>
      <c r="AU34" s="44">
        <v>8741.0188787413117</v>
      </c>
      <c r="AV34" s="44">
        <v>4932.1007328247306</v>
      </c>
      <c r="AW34" s="44">
        <v>0</v>
      </c>
      <c r="AX34" s="44">
        <v>6486.9666494672274</v>
      </c>
      <c r="AY34" s="44">
        <v>5490.7469779768917</v>
      </c>
      <c r="AZ34" s="44">
        <v>2253.8734666567584</v>
      </c>
      <c r="BA34" s="44">
        <v>316.48584756854626</v>
      </c>
      <c r="BB34" s="44">
        <v>1166.9107609631951</v>
      </c>
      <c r="BC34" s="44">
        <v>1833.289907673646</v>
      </c>
      <c r="BD34" s="44">
        <v>3013.4273324682913</v>
      </c>
      <c r="BE34" s="44">
        <v>48.945993147646938</v>
      </c>
      <c r="BF34" s="44">
        <v>84.925911806188623</v>
      </c>
      <c r="BG34" s="44">
        <v>1809.2334401923081</v>
      </c>
      <c r="BH34" s="44">
        <v>535.58299461433046</v>
      </c>
      <c r="BI34" s="44">
        <v>7385.6398818188864</v>
      </c>
      <c r="BJ34" s="44">
        <v>4568.7139474810519</v>
      </c>
      <c r="BK34" s="44">
        <v>2115.6311394237828</v>
      </c>
      <c r="BL34" s="44">
        <v>23758.72878907781</v>
      </c>
      <c r="BM34" s="44">
        <v>7824.9302050440001</v>
      </c>
      <c r="BN34" s="44">
        <v>8928.6354256881496</v>
      </c>
      <c r="BO34" s="44">
        <v>17925.190270944255</v>
      </c>
      <c r="BP34" s="44">
        <v>10425.823965357016</v>
      </c>
      <c r="BQ34" s="44">
        <v>20.535516138505553</v>
      </c>
      <c r="BR34" s="44">
        <v>816.51306129625448</v>
      </c>
      <c r="BS34" s="44">
        <v>0</v>
      </c>
      <c r="BT34" s="44">
        <f t="shared" si="0"/>
        <v>450639.8854442258</v>
      </c>
    </row>
    <row r="35" spans="1:72" x14ac:dyDescent="0.25">
      <c r="A35" s="10" t="s">
        <v>33</v>
      </c>
      <c r="B35" s="8" t="s">
        <v>152</v>
      </c>
      <c r="C35" s="44">
        <v>7350.8512876797995</v>
      </c>
      <c r="D35" s="44">
        <v>1558.2276861866137</v>
      </c>
      <c r="E35" s="44">
        <v>66487.995909336329</v>
      </c>
      <c r="F35" s="44">
        <v>18241.646372801992</v>
      </c>
      <c r="G35" s="44">
        <v>2868.2383171650549</v>
      </c>
      <c r="H35" s="44">
        <v>2072.8696484570673</v>
      </c>
      <c r="I35" s="44">
        <v>39.183049994002516</v>
      </c>
      <c r="J35" s="44">
        <v>49.121757972649277</v>
      </c>
      <c r="K35" s="44">
        <v>32.367111963868304</v>
      </c>
      <c r="L35" s="44">
        <v>2143.5110510872382</v>
      </c>
      <c r="M35" s="44">
        <v>7960.124778369669</v>
      </c>
      <c r="N35" s="44">
        <v>95191.917351649055</v>
      </c>
      <c r="O35" s="44">
        <v>1221.9509201339463</v>
      </c>
      <c r="P35" s="44">
        <v>5754.9848986114739</v>
      </c>
      <c r="Q35" s="44">
        <v>627.5002956219696</v>
      </c>
      <c r="R35" s="44">
        <v>4522.5921400343177</v>
      </c>
      <c r="S35" s="44">
        <v>661400.58639351733</v>
      </c>
      <c r="T35" s="44">
        <v>9349.4200191669861</v>
      </c>
      <c r="U35" s="44">
        <v>35590.724056989216</v>
      </c>
      <c r="V35" s="44">
        <v>291.03557502621169</v>
      </c>
      <c r="W35" s="44">
        <v>190.38207286031053</v>
      </c>
      <c r="X35" s="44">
        <v>2111.5801506459698</v>
      </c>
      <c r="Y35" s="44">
        <v>446.46022324948825</v>
      </c>
      <c r="Z35" s="44">
        <v>201633.33854175391</v>
      </c>
      <c r="AA35" s="44">
        <v>22059.496409326475</v>
      </c>
      <c r="AB35" s="44">
        <v>18151.662793982341</v>
      </c>
      <c r="AC35" s="44">
        <v>53047.744734603883</v>
      </c>
      <c r="AD35" s="44">
        <v>405.85067820560027</v>
      </c>
      <c r="AE35" s="44">
        <v>8730.0612396609904</v>
      </c>
      <c r="AF35" s="44">
        <v>10607.742870098933</v>
      </c>
      <c r="AG35" s="44">
        <v>3561.0048622129798</v>
      </c>
      <c r="AH35" s="44">
        <v>34158.822046967762</v>
      </c>
      <c r="AI35" s="44">
        <v>3641.4170776061028</v>
      </c>
      <c r="AJ35" s="44">
        <v>7996.5327820411176</v>
      </c>
      <c r="AK35" s="44">
        <v>551.50488817196037</v>
      </c>
      <c r="AL35" s="44">
        <v>1193.389680070148</v>
      </c>
      <c r="AM35" s="44">
        <v>608.56495508856597</v>
      </c>
      <c r="AN35" s="44">
        <v>9979.3994381628017</v>
      </c>
      <c r="AO35" s="44">
        <v>29617.093941093241</v>
      </c>
      <c r="AP35" s="44">
        <v>141605.6347415504</v>
      </c>
      <c r="AQ35" s="44">
        <v>39431.800367039716</v>
      </c>
      <c r="AR35" s="44">
        <v>567.59603707334679</v>
      </c>
      <c r="AS35" s="44">
        <v>118.44119422706146</v>
      </c>
      <c r="AT35" s="44">
        <v>2711.8590965548606</v>
      </c>
      <c r="AU35" s="44">
        <v>12561.053261878471</v>
      </c>
      <c r="AV35" s="44">
        <v>1946.2662979008719</v>
      </c>
      <c r="AW35" s="44">
        <v>0</v>
      </c>
      <c r="AX35" s="44">
        <v>5534.6147822318635</v>
      </c>
      <c r="AY35" s="44">
        <v>27741.308464252732</v>
      </c>
      <c r="AZ35" s="44">
        <v>8983.8023289344674</v>
      </c>
      <c r="BA35" s="44">
        <v>6629.2454239155668</v>
      </c>
      <c r="BB35" s="44">
        <v>7550.437344326856</v>
      </c>
      <c r="BC35" s="44">
        <v>4980.4275277865063</v>
      </c>
      <c r="BD35" s="44">
        <v>702.37443687877487</v>
      </c>
      <c r="BE35" s="44">
        <v>66.843103195529181</v>
      </c>
      <c r="BF35" s="44">
        <v>78.171724415731319</v>
      </c>
      <c r="BG35" s="44">
        <v>14126.793168089929</v>
      </c>
      <c r="BH35" s="44">
        <v>1969.9519410501985</v>
      </c>
      <c r="BI35" s="44">
        <v>177425.21720379361</v>
      </c>
      <c r="BJ35" s="44">
        <v>3894.7010336522935</v>
      </c>
      <c r="BK35" s="44">
        <v>26354.485788889586</v>
      </c>
      <c r="BL35" s="44">
        <v>475552.65008117486</v>
      </c>
      <c r="BM35" s="44">
        <v>1134.375266784466</v>
      </c>
      <c r="BN35" s="44">
        <v>3973.8952341283357</v>
      </c>
      <c r="BO35" s="44">
        <v>17184.478131956999</v>
      </c>
      <c r="BP35" s="44">
        <v>1723.9475479415703</v>
      </c>
      <c r="BQ35" s="44">
        <v>114.57930650966638</v>
      </c>
      <c r="BR35" s="44">
        <v>21992.081415891051</v>
      </c>
      <c r="BS35" s="44">
        <v>0</v>
      </c>
      <c r="BT35" s="44">
        <f t="shared" si="0"/>
        <v>2338103.9302595914</v>
      </c>
    </row>
    <row r="36" spans="1:72" x14ac:dyDescent="0.25">
      <c r="A36" s="10" t="s">
        <v>34</v>
      </c>
      <c r="B36" s="8" t="s">
        <v>153</v>
      </c>
      <c r="C36" s="44">
        <v>3215.7153021242666</v>
      </c>
      <c r="D36" s="44">
        <v>60.921695909518292</v>
      </c>
      <c r="E36" s="44">
        <v>907.03655882448788</v>
      </c>
      <c r="F36" s="44">
        <v>6460.1897442814452</v>
      </c>
      <c r="G36" s="44">
        <v>603.15809000855313</v>
      </c>
      <c r="H36" s="44">
        <v>351.23404680580489</v>
      </c>
      <c r="I36" s="44">
        <v>0.88180429768883406</v>
      </c>
      <c r="J36" s="44">
        <v>8.9591775110111431</v>
      </c>
      <c r="K36" s="44">
        <v>0.13549152289256267</v>
      </c>
      <c r="L36" s="44">
        <v>1009.2999932242967</v>
      </c>
      <c r="M36" s="44">
        <v>1438.111569494743</v>
      </c>
      <c r="N36" s="44">
        <v>11681.358902646916</v>
      </c>
      <c r="O36" s="44">
        <v>483.60959034244451</v>
      </c>
      <c r="P36" s="44">
        <v>4712.5133003453939</v>
      </c>
      <c r="Q36" s="44">
        <v>246.61251119655049</v>
      </c>
      <c r="R36" s="44">
        <v>1215.8354982446158</v>
      </c>
      <c r="S36" s="44">
        <v>909.31417316755983</v>
      </c>
      <c r="T36" s="44">
        <v>44080.18003516992</v>
      </c>
      <c r="U36" s="44">
        <v>3946.2772066517596</v>
      </c>
      <c r="V36" s="44">
        <v>1687.8346038344548</v>
      </c>
      <c r="W36" s="44">
        <v>12.192648626308339</v>
      </c>
      <c r="X36" s="44">
        <v>269.17219321764009</v>
      </c>
      <c r="Y36" s="44">
        <v>57.936261628127653</v>
      </c>
      <c r="Z36" s="44">
        <v>21911.094900942531</v>
      </c>
      <c r="AA36" s="44">
        <v>5121.7329567414445</v>
      </c>
      <c r="AB36" s="44">
        <v>1778.2392222002577</v>
      </c>
      <c r="AC36" s="44">
        <v>129.94344931553863</v>
      </c>
      <c r="AD36" s="44">
        <v>299.1353545926853</v>
      </c>
      <c r="AE36" s="44">
        <v>624.7548492638673</v>
      </c>
      <c r="AF36" s="44">
        <v>1576.2919018301391</v>
      </c>
      <c r="AG36" s="44">
        <v>678.48766616480759</v>
      </c>
      <c r="AH36" s="44">
        <v>17718.963485222946</v>
      </c>
      <c r="AI36" s="44">
        <v>66.842509934274844</v>
      </c>
      <c r="AJ36" s="44">
        <v>8658.4249313419932</v>
      </c>
      <c r="AK36" s="44">
        <v>100.9708266124246</v>
      </c>
      <c r="AL36" s="44">
        <v>529.65053013091085</v>
      </c>
      <c r="AM36" s="44">
        <v>271.46628570295309</v>
      </c>
      <c r="AN36" s="44">
        <v>1321.2845930145679</v>
      </c>
      <c r="AO36" s="44">
        <v>8623.1183832351562</v>
      </c>
      <c r="AP36" s="44">
        <v>6069.715073565324</v>
      </c>
      <c r="AQ36" s="44">
        <v>6210.6016953000662</v>
      </c>
      <c r="AR36" s="44">
        <v>70.093565330294183</v>
      </c>
      <c r="AS36" s="44">
        <v>45.967719797205319</v>
      </c>
      <c r="AT36" s="44">
        <v>1413.8631855767546</v>
      </c>
      <c r="AU36" s="44">
        <v>3119.4329556189582</v>
      </c>
      <c r="AV36" s="44">
        <v>533.49783454655051</v>
      </c>
      <c r="AW36" s="44">
        <v>0</v>
      </c>
      <c r="AX36" s="44">
        <v>8179.6476767308604</v>
      </c>
      <c r="AY36" s="44">
        <v>8707.5335747813351</v>
      </c>
      <c r="AZ36" s="44">
        <v>10672.746335914531</v>
      </c>
      <c r="BA36" s="44">
        <v>5.9027208529015525</v>
      </c>
      <c r="BB36" s="44">
        <v>1106.5012639594572</v>
      </c>
      <c r="BC36" s="44">
        <v>1683.3924295825107</v>
      </c>
      <c r="BD36" s="44">
        <v>1691.1853993878794</v>
      </c>
      <c r="BE36" s="44">
        <v>234.49637781887702</v>
      </c>
      <c r="BF36" s="44">
        <v>75.864709018977749</v>
      </c>
      <c r="BG36" s="44">
        <v>579.64330016332974</v>
      </c>
      <c r="BH36" s="44">
        <v>860.48855419424524</v>
      </c>
      <c r="BI36" s="44">
        <v>942.05656911995925</v>
      </c>
      <c r="BJ36" s="44">
        <v>803.9756209859122</v>
      </c>
      <c r="BK36" s="44">
        <v>375.43598476961097</v>
      </c>
      <c r="BL36" s="44">
        <v>477.33736426831217</v>
      </c>
      <c r="BM36" s="44">
        <v>27.23874157172996</v>
      </c>
      <c r="BN36" s="44">
        <v>170.68191988019018</v>
      </c>
      <c r="BO36" s="44">
        <v>2496.8083058217171</v>
      </c>
      <c r="BP36" s="44">
        <v>5381.4533044384088</v>
      </c>
      <c r="BQ36" s="44">
        <v>18.771471007980875</v>
      </c>
      <c r="BR36" s="44">
        <v>3133.7197625970284</v>
      </c>
      <c r="BS36" s="44">
        <v>0</v>
      </c>
      <c r="BT36" s="44">
        <f t="shared" si="0"/>
        <v>217856.93566192378</v>
      </c>
    </row>
    <row r="37" spans="1:72" x14ac:dyDescent="0.25">
      <c r="A37" s="10" t="s">
        <v>35</v>
      </c>
      <c r="B37" s="8" t="s">
        <v>154</v>
      </c>
      <c r="C37" s="44">
        <v>50.72066390729983</v>
      </c>
      <c r="D37" s="44">
        <v>3.6976204954380685</v>
      </c>
      <c r="E37" s="44">
        <v>15.996675075667859</v>
      </c>
      <c r="F37" s="44">
        <v>17.843109769651743</v>
      </c>
      <c r="G37" s="44">
        <v>62.989196983686888</v>
      </c>
      <c r="H37" s="44">
        <v>10.439667300449825</v>
      </c>
      <c r="I37" s="44">
        <v>2.2272201026719899E-2</v>
      </c>
      <c r="J37" s="44">
        <v>0.65660098817369472</v>
      </c>
      <c r="K37" s="44">
        <v>2.0255016205249506E-2</v>
      </c>
      <c r="L37" s="44">
        <v>5.323056045386056</v>
      </c>
      <c r="M37" s="44">
        <v>-6.0688749600741501</v>
      </c>
      <c r="N37" s="44">
        <v>67.027596294033046</v>
      </c>
      <c r="O37" s="44">
        <v>37.754857606508715</v>
      </c>
      <c r="P37" s="44">
        <v>11.928602633478883</v>
      </c>
      <c r="Q37" s="44">
        <v>8.6407059527460213</v>
      </c>
      <c r="R37" s="44">
        <v>24.801034561925881</v>
      </c>
      <c r="S37" s="44">
        <v>56.169536537553135</v>
      </c>
      <c r="T37" s="44">
        <v>103.64887747589448</v>
      </c>
      <c r="U37" s="44">
        <v>193.26813675079509</v>
      </c>
      <c r="V37" s="44">
        <v>178.37064807925728</v>
      </c>
      <c r="W37" s="44">
        <v>0.8568128463026411</v>
      </c>
      <c r="X37" s="44">
        <v>13.92820755522172</v>
      </c>
      <c r="Y37" s="44">
        <v>2.0108077986293655</v>
      </c>
      <c r="Z37" s="44">
        <v>5448.6706835232362</v>
      </c>
      <c r="AA37" s="44">
        <v>1725.9851993398509</v>
      </c>
      <c r="AB37" s="44">
        <v>100.76728363868149</v>
      </c>
      <c r="AC37" s="44">
        <v>8.1005179947866459</v>
      </c>
      <c r="AD37" s="44">
        <v>14.618241925528896</v>
      </c>
      <c r="AE37" s="44">
        <v>18.439908238273773</v>
      </c>
      <c r="AF37" s="44">
        <v>19.852045126206509</v>
      </c>
      <c r="AG37" s="44">
        <v>12.427624265678734</v>
      </c>
      <c r="AH37" s="44">
        <v>33.665883773451334</v>
      </c>
      <c r="AI37" s="44">
        <v>0.70643557332665585</v>
      </c>
      <c r="AJ37" s="44">
        <v>472.19138262576791</v>
      </c>
      <c r="AK37" s="44">
        <v>10.869469026514462</v>
      </c>
      <c r="AL37" s="44">
        <v>7.0611744041091464</v>
      </c>
      <c r="AM37" s="44">
        <v>16.086897865580806</v>
      </c>
      <c r="AN37" s="44">
        <v>50.423096795592222</v>
      </c>
      <c r="AO37" s="44">
        <v>1952.0751055583983</v>
      </c>
      <c r="AP37" s="44">
        <v>1304.398360441782</v>
      </c>
      <c r="AQ37" s="44">
        <v>492.10171821095219</v>
      </c>
      <c r="AR37" s="44">
        <v>3.1362591748213306E-2</v>
      </c>
      <c r="AS37" s="44">
        <v>9.1582117735626561E-3</v>
      </c>
      <c r="AT37" s="44">
        <v>143.20555029114905</v>
      </c>
      <c r="AU37" s="44">
        <v>256.76679870640999</v>
      </c>
      <c r="AV37" s="44">
        <v>28.616533208249187</v>
      </c>
      <c r="AW37" s="44">
        <v>0</v>
      </c>
      <c r="AX37" s="44">
        <v>258.46459467691085</v>
      </c>
      <c r="AY37" s="44">
        <v>549.94211761603538</v>
      </c>
      <c r="AZ37" s="44">
        <v>1132.8572458477913</v>
      </c>
      <c r="BA37" s="44">
        <v>-16.832522161426461</v>
      </c>
      <c r="BB37" s="44">
        <v>83.31032733130283</v>
      </c>
      <c r="BC37" s="44">
        <v>151.96956116677055</v>
      </c>
      <c r="BD37" s="44">
        <v>54.440650595848851</v>
      </c>
      <c r="BE37" s="44">
        <v>17.91332787246694</v>
      </c>
      <c r="BF37" s="44">
        <v>4.0195796075832915</v>
      </c>
      <c r="BG37" s="44">
        <v>5.1157800957908908</v>
      </c>
      <c r="BH37" s="44">
        <v>90.805733812680614</v>
      </c>
      <c r="BI37" s="44">
        <v>35.217174904713751</v>
      </c>
      <c r="BJ37" s="44">
        <v>52.960805824174912</v>
      </c>
      <c r="BK37" s="44">
        <v>185.56555664041949</v>
      </c>
      <c r="BL37" s="44">
        <v>768.91789946026154</v>
      </c>
      <c r="BM37" s="44">
        <v>2.5745994776010979</v>
      </c>
      <c r="BN37" s="44">
        <v>18.009143793177877</v>
      </c>
      <c r="BO37" s="44">
        <v>244.26621298958315</v>
      </c>
      <c r="BP37" s="44">
        <v>466.31332915431415</v>
      </c>
      <c r="BQ37" s="44">
        <v>8.1032398346146423E-2</v>
      </c>
      <c r="BR37" s="44">
        <v>293.01953431209409</v>
      </c>
      <c r="BS37" s="44">
        <v>0</v>
      </c>
      <c r="BT37" s="44">
        <f t="shared" si="0"/>
        <v>17376.04818366875</v>
      </c>
    </row>
    <row r="38" spans="1:72" x14ac:dyDescent="0.25">
      <c r="A38" s="10" t="s">
        <v>36</v>
      </c>
      <c r="B38" s="8" t="s">
        <v>155</v>
      </c>
      <c r="C38" s="44">
        <v>5176.1624439399066</v>
      </c>
      <c r="D38" s="44">
        <v>1335.4090694716931</v>
      </c>
      <c r="E38" s="44">
        <v>10037.547361047016</v>
      </c>
      <c r="F38" s="44">
        <v>475.21782659133567</v>
      </c>
      <c r="G38" s="44">
        <v>3331.2364454148469</v>
      </c>
      <c r="H38" s="44">
        <v>58.099959129018863</v>
      </c>
      <c r="I38" s="44">
        <v>0.86924235327298216</v>
      </c>
      <c r="J38" s="44">
        <v>1.3175397758816454</v>
      </c>
      <c r="K38" s="44">
        <v>0.19879376895683526</v>
      </c>
      <c r="L38" s="44">
        <v>4480.2246069454177</v>
      </c>
      <c r="M38" s="44">
        <v>5628.5101037437853</v>
      </c>
      <c r="N38" s="44">
        <v>46259.235536907225</v>
      </c>
      <c r="O38" s="44">
        <v>1317.9770671285253</v>
      </c>
      <c r="P38" s="44">
        <v>459.84783348355296</v>
      </c>
      <c r="Q38" s="44">
        <v>1688.7497493155736</v>
      </c>
      <c r="R38" s="44">
        <v>10585.242131220191</v>
      </c>
      <c r="S38" s="44">
        <v>6383.5701371610103</v>
      </c>
      <c r="T38" s="44">
        <v>29778.337160713552</v>
      </c>
      <c r="U38" s="44">
        <v>37671.550473411568</v>
      </c>
      <c r="V38" s="44">
        <v>2452.5307566174233</v>
      </c>
      <c r="W38" s="44">
        <v>1522.4594557072021</v>
      </c>
      <c r="X38" s="44">
        <v>1540.9087659508612</v>
      </c>
      <c r="Y38" s="44">
        <v>494.48456856446063</v>
      </c>
      <c r="Z38" s="44">
        <v>46078.364700578604</v>
      </c>
      <c r="AA38" s="44">
        <v>4275.6137883100646</v>
      </c>
      <c r="AB38" s="44">
        <v>38870.658497074546</v>
      </c>
      <c r="AC38" s="44">
        <v>2150.0723576999799</v>
      </c>
      <c r="AD38" s="44">
        <v>4232.5707610709524</v>
      </c>
      <c r="AE38" s="44">
        <v>46450.603116633945</v>
      </c>
      <c r="AF38" s="44">
        <v>34660.00744987018</v>
      </c>
      <c r="AG38" s="44">
        <v>6682.9339839365794</v>
      </c>
      <c r="AH38" s="44">
        <v>50343.911703456251</v>
      </c>
      <c r="AI38" s="44">
        <v>5958.1109754828731</v>
      </c>
      <c r="AJ38" s="44">
        <v>6279.5484122837552</v>
      </c>
      <c r="AK38" s="44">
        <v>4.4703357576471081</v>
      </c>
      <c r="AL38" s="44">
        <v>12588.430318222807</v>
      </c>
      <c r="AM38" s="44">
        <v>5.4489809608584858</v>
      </c>
      <c r="AN38" s="44">
        <v>609.91559211743379</v>
      </c>
      <c r="AO38" s="44">
        <v>18893.763782714464</v>
      </c>
      <c r="AP38" s="44">
        <v>2588.0941028561924</v>
      </c>
      <c r="AQ38" s="44">
        <v>3054.148580358471</v>
      </c>
      <c r="AR38" s="44">
        <v>30.969805487429475</v>
      </c>
      <c r="AS38" s="44">
        <v>34.79533164266131</v>
      </c>
      <c r="AT38" s="44">
        <v>588.33545342832917</v>
      </c>
      <c r="AU38" s="44">
        <v>7525.600241483734</v>
      </c>
      <c r="AV38" s="44">
        <v>1626.8528523683956</v>
      </c>
      <c r="AW38" s="44">
        <v>0</v>
      </c>
      <c r="AX38" s="44">
        <v>1526.6682907652578</v>
      </c>
      <c r="AY38" s="44">
        <v>2161.1236473922954</v>
      </c>
      <c r="AZ38" s="44">
        <v>2985.5903879706757</v>
      </c>
      <c r="BA38" s="44">
        <v>62.941655517913546</v>
      </c>
      <c r="BB38" s="44">
        <v>477.61968238837096</v>
      </c>
      <c r="BC38" s="44">
        <v>3021.290375499017</v>
      </c>
      <c r="BD38" s="44">
        <v>983.46176237557313</v>
      </c>
      <c r="BE38" s="44">
        <v>59.310754206467792</v>
      </c>
      <c r="BF38" s="44">
        <v>38.4899403845439</v>
      </c>
      <c r="BG38" s="44">
        <v>13329.417851675906</v>
      </c>
      <c r="BH38" s="44">
        <v>185.8385346303063</v>
      </c>
      <c r="BI38" s="44">
        <v>42687.574118781762</v>
      </c>
      <c r="BJ38" s="44">
        <v>4571.0265967165706</v>
      </c>
      <c r="BK38" s="44">
        <v>7701.6077399862852</v>
      </c>
      <c r="BL38" s="44">
        <v>4442.8815774761988</v>
      </c>
      <c r="BM38" s="44">
        <v>901.46598510985586</v>
      </c>
      <c r="BN38" s="44">
        <v>125.88081303201426</v>
      </c>
      <c r="BO38" s="44">
        <v>2181.5863954822184</v>
      </c>
      <c r="BP38" s="44">
        <v>770.01229535732898</v>
      </c>
      <c r="BQ38" s="44">
        <v>30.198715686551935</v>
      </c>
      <c r="BR38" s="44">
        <v>4658.9598558202279</v>
      </c>
      <c r="BS38" s="44">
        <v>0</v>
      </c>
      <c r="BT38" s="44">
        <f t="shared" si="0"/>
        <v>557115.85512841365</v>
      </c>
    </row>
    <row r="39" spans="1:72" x14ac:dyDescent="0.25">
      <c r="A39" s="10" t="s">
        <v>37</v>
      </c>
      <c r="B39" s="8" t="s">
        <v>156</v>
      </c>
      <c r="C39" s="44">
        <v>14650.917106120258</v>
      </c>
      <c r="D39" s="44">
        <v>2876.5672189700686</v>
      </c>
      <c r="E39" s="44">
        <v>5857.7678286498613</v>
      </c>
      <c r="F39" s="44">
        <v>12570.574562777794</v>
      </c>
      <c r="G39" s="44">
        <v>2380.8808128528931</v>
      </c>
      <c r="H39" s="44">
        <v>1022.9315706820718</v>
      </c>
      <c r="I39" s="44">
        <v>8.30656032598732</v>
      </c>
      <c r="J39" s="44">
        <v>12.987479146021025</v>
      </c>
      <c r="K39" s="44">
        <v>9.5475442144575595</v>
      </c>
      <c r="L39" s="44">
        <v>2902.1568203477659</v>
      </c>
      <c r="M39" s="44">
        <v>10534.870722960559</v>
      </c>
      <c r="N39" s="44">
        <v>56560.083248160263</v>
      </c>
      <c r="O39" s="44">
        <v>6159.1938209215223</v>
      </c>
      <c r="P39" s="44">
        <v>13487.347752678206</v>
      </c>
      <c r="Q39" s="44">
        <v>4590.9437828884456</v>
      </c>
      <c r="R39" s="44">
        <v>30854.658992407407</v>
      </c>
      <c r="S39" s="44">
        <v>2289.53198010802</v>
      </c>
      <c r="T39" s="44">
        <v>3797.961458377315</v>
      </c>
      <c r="U39" s="44">
        <v>587348.1587594311</v>
      </c>
      <c r="V39" s="44">
        <v>2580.7586746506722</v>
      </c>
      <c r="W39" s="44">
        <v>1198.6023792395508</v>
      </c>
      <c r="X39" s="44">
        <v>2676.531520253317</v>
      </c>
      <c r="Y39" s="44">
        <v>730.49186113460689</v>
      </c>
      <c r="Z39" s="44">
        <v>948393.32721027138</v>
      </c>
      <c r="AA39" s="44">
        <v>22202.257008601387</v>
      </c>
      <c r="AB39" s="44">
        <v>17667.245222930305</v>
      </c>
      <c r="AC39" s="44">
        <v>13091.033136437998</v>
      </c>
      <c r="AD39" s="44">
        <v>2144.5358413077856</v>
      </c>
      <c r="AE39" s="44">
        <v>5761.1455584251999</v>
      </c>
      <c r="AF39" s="44">
        <v>12271.141395477282</v>
      </c>
      <c r="AG39" s="44">
        <v>2093.934094233924</v>
      </c>
      <c r="AH39" s="44">
        <v>45099.670920780452</v>
      </c>
      <c r="AI39" s="44">
        <v>196.1800101780056</v>
      </c>
      <c r="AJ39" s="44">
        <v>12364.729486209875</v>
      </c>
      <c r="AK39" s="44">
        <v>86.095009999138441</v>
      </c>
      <c r="AL39" s="44">
        <v>1340.0284348172549</v>
      </c>
      <c r="AM39" s="44">
        <v>296.02131855450961</v>
      </c>
      <c r="AN39" s="44">
        <v>2539.8483629283237</v>
      </c>
      <c r="AO39" s="44">
        <v>7221.7413482033035</v>
      </c>
      <c r="AP39" s="44">
        <v>8854.2564543806511</v>
      </c>
      <c r="AQ39" s="44">
        <v>28761.547484311628</v>
      </c>
      <c r="AR39" s="44">
        <v>22.004875508164126</v>
      </c>
      <c r="AS39" s="44">
        <v>40.20205525283302</v>
      </c>
      <c r="AT39" s="44">
        <v>3739.5376995347037</v>
      </c>
      <c r="AU39" s="44">
        <v>10518.043186503548</v>
      </c>
      <c r="AV39" s="44">
        <v>5422.2524251871491</v>
      </c>
      <c r="AW39" s="44">
        <v>0</v>
      </c>
      <c r="AX39" s="44">
        <v>11382.917660122881</v>
      </c>
      <c r="AY39" s="44">
        <v>6467.8800695190148</v>
      </c>
      <c r="AZ39" s="44">
        <v>9077.9962644303923</v>
      </c>
      <c r="BA39" s="44">
        <v>51.169238675776434</v>
      </c>
      <c r="BB39" s="44">
        <v>472.8291307313221</v>
      </c>
      <c r="BC39" s="44">
        <v>1809.6384335877588</v>
      </c>
      <c r="BD39" s="44">
        <v>14972.916383951017</v>
      </c>
      <c r="BE39" s="44">
        <v>149.85010598440712</v>
      </c>
      <c r="BF39" s="44">
        <v>119.18775889145316</v>
      </c>
      <c r="BG39" s="44">
        <v>4106.8352770041138</v>
      </c>
      <c r="BH39" s="44">
        <v>832.87910528899704</v>
      </c>
      <c r="BI39" s="44">
        <v>23982.851495625349</v>
      </c>
      <c r="BJ39" s="44">
        <v>889.84410391923029</v>
      </c>
      <c r="BK39" s="44">
        <v>869.25958945633715</v>
      </c>
      <c r="BL39" s="44">
        <v>2406.1276705135533</v>
      </c>
      <c r="BM39" s="44">
        <v>167.99219683599347</v>
      </c>
      <c r="BN39" s="44">
        <v>511.25710851230406</v>
      </c>
      <c r="BO39" s="44">
        <v>3537.7720774008262</v>
      </c>
      <c r="BP39" s="44">
        <v>5195.2871572080358</v>
      </c>
      <c r="BQ39" s="44">
        <v>26.575637266333096</v>
      </c>
      <c r="BR39" s="44">
        <v>3375.2542129566987</v>
      </c>
      <c r="BS39" s="44">
        <v>0</v>
      </c>
      <c r="BT39" s="44">
        <f t="shared" si="0"/>
        <v>2005634.8716752147</v>
      </c>
    </row>
    <row r="40" spans="1:72" x14ac:dyDescent="0.25">
      <c r="A40" s="10" t="s">
        <v>38</v>
      </c>
      <c r="B40" s="8" t="s">
        <v>157</v>
      </c>
      <c r="C40" s="44">
        <v>679794.1226725413</v>
      </c>
      <c r="D40" s="44">
        <v>99076.994577288118</v>
      </c>
      <c r="E40" s="44">
        <v>63300.335036378587</v>
      </c>
      <c r="F40" s="44">
        <v>154489.48703675871</v>
      </c>
      <c r="G40" s="44">
        <v>1541348.8055526691</v>
      </c>
      <c r="H40" s="44">
        <v>21071.097349192009</v>
      </c>
      <c r="I40" s="44">
        <v>188989.31755466948</v>
      </c>
      <c r="J40" s="44">
        <v>103465.27835345709</v>
      </c>
      <c r="K40" s="44">
        <v>61222.379485623256</v>
      </c>
      <c r="L40" s="44">
        <v>95322.880942606818</v>
      </c>
      <c r="M40" s="44">
        <v>317896.39661702776</v>
      </c>
      <c r="N40" s="44">
        <v>1198099.9103865793</v>
      </c>
      <c r="O40" s="44">
        <v>48855.810146825585</v>
      </c>
      <c r="P40" s="44">
        <v>165195.81790491732</v>
      </c>
      <c r="Q40" s="44">
        <v>39373.928822076487</v>
      </c>
      <c r="R40" s="44">
        <v>235796.58627209254</v>
      </c>
      <c r="S40" s="44">
        <v>14462.346065019261</v>
      </c>
      <c r="T40" s="44">
        <v>34439.897754290643</v>
      </c>
      <c r="U40" s="44">
        <v>613545.27922070445</v>
      </c>
      <c r="V40" s="44">
        <v>16538.189768520206</v>
      </c>
      <c r="W40" s="44">
        <v>11404.292231676354</v>
      </c>
      <c r="X40" s="44">
        <v>626652.52348878991</v>
      </c>
      <c r="Y40" s="44">
        <v>13944.63092083025</v>
      </c>
      <c r="Z40" s="44">
        <v>151745.49234521526</v>
      </c>
      <c r="AA40" s="44">
        <v>55368.910146259826</v>
      </c>
      <c r="AB40" s="44">
        <v>490839.72818201722</v>
      </c>
      <c r="AC40" s="44">
        <v>818232.15438713052</v>
      </c>
      <c r="AD40" s="44">
        <v>42521.033367986558</v>
      </c>
      <c r="AE40" s="44">
        <v>664702.00255678687</v>
      </c>
      <c r="AF40" s="44">
        <v>821625.6415730681</v>
      </c>
      <c r="AG40" s="44">
        <v>83488.425015730449</v>
      </c>
      <c r="AH40" s="44">
        <v>460592.0712145521</v>
      </c>
      <c r="AI40" s="44">
        <v>9926.6754221146803</v>
      </c>
      <c r="AJ40" s="44">
        <v>636108.95568337198</v>
      </c>
      <c r="AK40" s="44">
        <v>82.802408780303679</v>
      </c>
      <c r="AL40" s="44">
        <v>401485.96101006476</v>
      </c>
      <c r="AM40" s="44">
        <v>36690.990863261315</v>
      </c>
      <c r="AN40" s="44">
        <v>59451.430761086114</v>
      </c>
      <c r="AO40" s="44">
        <v>386730.45246827125</v>
      </c>
      <c r="AP40" s="44">
        <v>58995.490046269522</v>
      </c>
      <c r="AQ40" s="44">
        <v>52528.688005317861</v>
      </c>
      <c r="AR40" s="44">
        <v>1768.440689564723</v>
      </c>
      <c r="AS40" s="44">
        <v>5691.1889291928719</v>
      </c>
      <c r="AT40" s="44">
        <v>17317.978023374082</v>
      </c>
      <c r="AU40" s="44">
        <v>102991.35529590669</v>
      </c>
      <c r="AV40" s="44">
        <v>49719.551521476831</v>
      </c>
      <c r="AW40" s="44">
        <v>0</v>
      </c>
      <c r="AX40" s="44">
        <v>38634.815133783195</v>
      </c>
      <c r="AY40" s="44">
        <v>21435.345381921074</v>
      </c>
      <c r="AZ40" s="44">
        <v>11424.776762758449</v>
      </c>
      <c r="BA40" s="44">
        <v>8115.6372890843404</v>
      </c>
      <c r="BB40" s="44">
        <v>3800.9891659038144</v>
      </c>
      <c r="BC40" s="44">
        <v>10856.028752802209</v>
      </c>
      <c r="BD40" s="44">
        <v>288778.45462724485</v>
      </c>
      <c r="BE40" s="44">
        <v>618.76177964038732</v>
      </c>
      <c r="BF40" s="44">
        <v>2979.5706778086087</v>
      </c>
      <c r="BG40" s="44">
        <v>80962.509222869834</v>
      </c>
      <c r="BH40" s="44">
        <v>2999.4011110703123</v>
      </c>
      <c r="BI40" s="44">
        <v>337896.47977175587</v>
      </c>
      <c r="BJ40" s="44">
        <v>4116.5716846809128</v>
      </c>
      <c r="BK40" s="44">
        <v>24658.957975421348</v>
      </c>
      <c r="BL40" s="44">
        <v>34442.097389697032</v>
      </c>
      <c r="BM40" s="44">
        <v>11073.03125203269</v>
      </c>
      <c r="BN40" s="44">
        <v>4642.4006375985482</v>
      </c>
      <c r="BO40" s="44">
        <v>25628.336290578547</v>
      </c>
      <c r="BP40" s="44">
        <v>23251.015516317286</v>
      </c>
      <c r="BQ40" s="44">
        <v>1926.2492556096895</v>
      </c>
      <c r="BR40" s="44">
        <v>134705.75928246786</v>
      </c>
      <c r="BS40" s="44">
        <v>0</v>
      </c>
      <c r="BT40" s="44">
        <f t="shared" si="0"/>
        <v>12825838.917038385</v>
      </c>
    </row>
    <row r="41" spans="1:72" x14ac:dyDescent="0.25">
      <c r="A41" s="10" t="s">
        <v>39</v>
      </c>
      <c r="B41" s="8" t="s">
        <v>158</v>
      </c>
      <c r="C41" s="44">
        <v>4.6310461025803615</v>
      </c>
      <c r="D41" s="44">
        <v>1.0270654705897773</v>
      </c>
      <c r="E41" s="44">
        <v>9.3897849636347495</v>
      </c>
      <c r="F41" s="44">
        <v>424.40951948349959</v>
      </c>
      <c r="G41" s="44">
        <v>40.093141777203073</v>
      </c>
      <c r="H41" s="44">
        <v>4.5327178335448544</v>
      </c>
      <c r="I41" s="44">
        <v>6.3168045684945356E-2</v>
      </c>
      <c r="J41" s="44">
        <v>0.10042892405806707</v>
      </c>
      <c r="K41" s="44">
        <v>0.23775672971568032</v>
      </c>
      <c r="L41" s="44">
        <v>379.07942101408838</v>
      </c>
      <c r="M41" s="44">
        <v>107.51858590402823</v>
      </c>
      <c r="N41" s="44">
        <v>278.96407537483759</v>
      </c>
      <c r="O41" s="44">
        <v>10.942013431266206</v>
      </c>
      <c r="P41" s="44">
        <v>190.17535659120318</v>
      </c>
      <c r="Q41" s="44">
        <v>112.61892244737361</v>
      </c>
      <c r="R41" s="44">
        <v>257.89682639596106</v>
      </c>
      <c r="S41" s="44">
        <v>7.2541873923799622</v>
      </c>
      <c r="T41" s="44">
        <v>15.920930214739995</v>
      </c>
      <c r="U41" s="44">
        <v>110.35620367482599</v>
      </c>
      <c r="V41" s="44">
        <v>9230.9428263242953</v>
      </c>
      <c r="W41" s="44">
        <v>8.9175389134060055</v>
      </c>
      <c r="X41" s="44">
        <v>6.8960244250937128</v>
      </c>
      <c r="Y41" s="44">
        <v>1.4976806064179478</v>
      </c>
      <c r="Z41" s="44">
        <v>88.812951909155757</v>
      </c>
      <c r="AA41" s="44">
        <v>50.808855972875911</v>
      </c>
      <c r="AB41" s="44">
        <v>713.40540203174248</v>
      </c>
      <c r="AC41" s="44">
        <v>26.82399355985152</v>
      </c>
      <c r="AD41" s="44">
        <v>102.34194028408319</v>
      </c>
      <c r="AE41" s="44">
        <v>73.353287084971655</v>
      </c>
      <c r="AF41" s="44">
        <v>376.7162452442314</v>
      </c>
      <c r="AG41" s="44">
        <v>124.82677015971802</v>
      </c>
      <c r="AH41" s="44">
        <v>7889.4009932067511</v>
      </c>
      <c r="AI41" s="44">
        <v>16.4310131636264</v>
      </c>
      <c r="AJ41" s="44">
        <v>770.51387654328607</v>
      </c>
      <c r="AK41" s="44">
        <v>0.31895094005505659</v>
      </c>
      <c r="AL41" s="44">
        <v>3707.5821301798478</v>
      </c>
      <c r="AM41" s="44">
        <v>0.14967532067148726</v>
      </c>
      <c r="AN41" s="44">
        <v>88.702932920321444</v>
      </c>
      <c r="AO41" s="44">
        <v>3220.2483728868442</v>
      </c>
      <c r="AP41" s="44">
        <v>168.55213902138979</v>
      </c>
      <c r="AQ41" s="44">
        <v>209.60517448322716</v>
      </c>
      <c r="AR41" s="44">
        <v>10.536953863445842</v>
      </c>
      <c r="AS41" s="44">
        <v>1.8337575248207589</v>
      </c>
      <c r="AT41" s="44">
        <v>7.6458386183416582</v>
      </c>
      <c r="AU41" s="44">
        <v>86.811647647378635</v>
      </c>
      <c r="AV41" s="44">
        <v>29.550657375781437</v>
      </c>
      <c r="AW41" s="44">
        <v>0</v>
      </c>
      <c r="AX41" s="44">
        <v>56.322019887801126</v>
      </c>
      <c r="AY41" s="44">
        <v>32.129804860488051</v>
      </c>
      <c r="AZ41" s="44">
        <v>5.7877486900040003</v>
      </c>
      <c r="BA41" s="44">
        <v>1.5098656687583607</v>
      </c>
      <c r="BB41" s="44">
        <v>7.9049812197230924</v>
      </c>
      <c r="BC41" s="44">
        <v>54.460857994630281</v>
      </c>
      <c r="BD41" s="44">
        <v>571.70814016986219</v>
      </c>
      <c r="BE41" s="44">
        <v>0.94864083090341444</v>
      </c>
      <c r="BF41" s="44">
        <v>0.64482472627403153</v>
      </c>
      <c r="BG41" s="44">
        <v>59.96480174019397</v>
      </c>
      <c r="BH41" s="44">
        <v>6.7691208587541034</v>
      </c>
      <c r="BI41" s="44">
        <v>807.04398293806071</v>
      </c>
      <c r="BJ41" s="44">
        <v>40.975507965886145</v>
      </c>
      <c r="BK41" s="44">
        <v>10.69441913130534</v>
      </c>
      <c r="BL41" s="44">
        <v>2250.7157817620669</v>
      </c>
      <c r="BM41" s="44">
        <v>216.91133017769846</v>
      </c>
      <c r="BN41" s="44">
        <v>31.061199306195519</v>
      </c>
      <c r="BO41" s="44">
        <v>79.544312200132055</v>
      </c>
      <c r="BP41" s="44">
        <v>227.30269851070207</v>
      </c>
      <c r="BQ41" s="44">
        <v>0.20402696070058443</v>
      </c>
      <c r="BR41" s="44">
        <v>183.64581284805382</v>
      </c>
      <c r="BS41" s="44">
        <v>0</v>
      </c>
      <c r="BT41" s="44">
        <f t="shared" si="0"/>
        <v>33614.68866043102</v>
      </c>
    </row>
    <row r="42" spans="1:72" x14ac:dyDescent="0.25">
      <c r="A42" s="10" t="s">
        <v>40</v>
      </c>
      <c r="B42" s="8" t="s">
        <v>159</v>
      </c>
      <c r="C42" s="44">
        <v>1375.4962898679566</v>
      </c>
      <c r="D42" s="44">
        <v>5.9974225781047217</v>
      </c>
      <c r="E42" s="44">
        <v>2222.3798045155299</v>
      </c>
      <c r="F42" s="44">
        <v>59.311354311948705</v>
      </c>
      <c r="G42" s="44">
        <v>15.752795369239879</v>
      </c>
      <c r="H42" s="44">
        <v>2.3106712539556571</v>
      </c>
      <c r="I42" s="44">
        <v>-0.52442798311922256</v>
      </c>
      <c r="J42" s="44">
        <v>0.52512882820729856</v>
      </c>
      <c r="K42" s="44">
        <v>0</v>
      </c>
      <c r="L42" s="44">
        <v>5.3202777932324921</v>
      </c>
      <c r="M42" s="44">
        <v>3.7203039862224268</v>
      </c>
      <c r="N42" s="44">
        <v>0.34630557898095393</v>
      </c>
      <c r="O42" s="44">
        <v>0.94424913549508138</v>
      </c>
      <c r="P42" s="44">
        <v>30.599049182063343</v>
      </c>
      <c r="Q42" s="44">
        <v>6.4394408936568244</v>
      </c>
      <c r="R42" s="44">
        <v>35.995871276757256</v>
      </c>
      <c r="S42" s="44">
        <v>0.73598782259488527</v>
      </c>
      <c r="T42" s="44">
        <v>3.6703291346340756</v>
      </c>
      <c r="U42" s="44">
        <v>52.946425427154786</v>
      </c>
      <c r="V42" s="44">
        <v>0.81029079735512122</v>
      </c>
      <c r="W42" s="44">
        <v>24260.404071858247</v>
      </c>
      <c r="X42" s="44">
        <v>2.1293651644545619</v>
      </c>
      <c r="Y42" s="44">
        <v>0.86281108613554314</v>
      </c>
      <c r="Z42" s="44">
        <v>146.95849169492126</v>
      </c>
      <c r="AA42" s="44">
        <v>38.729595438302582</v>
      </c>
      <c r="AB42" s="44">
        <v>40.092858958320939</v>
      </c>
      <c r="AC42" s="44">
        <v>392.30378579545231</v>
      </c>
      <c r="AD42" s="44">
        <v>0.20738799886465911</v>
      </c>
      <c r="AE42" s="44">
        <v>100.71922940006488</v>
      </c>
      <c r="AF42" s="44">
        <v>24.907771020592001</v>
      </c>
      <c r="AG42" s="44">
        <v>3591.6889438775916</v>
      </c>
      <c r="AH42" s="44">
        <v>598.33444310175184</v>
      </c>
      <c r="AI42" s="44">
        <v>7.8402548952031928E-2</v>
      </c>
      <c r="AJ42" s="44">
        <v>2721.4468562904344</v>
      </c>
      <c r="AK42" s="44">
        <v>7.3654185829161785E-4</v>
      </c>
      <c r="AL42" s="44">
        <v>91.930267572532344</v>
      </c>
      <c r="AM42" s="44">
        <v>1.1108434002883552E-3</v>
      </c>
      <c r="AN42" s="44">
        <v>26.686385272842422</v>
      </c>
      <c r="AO42" s="44">
        <v>64.113722660140056</v>
      </c>
      <c r="AP42" s="44">
        <v>0.7875658744132531</v>
      </c>
      <c r="AQ42" s="44">
        <v>64.002737907348646</v>
      </c>
      <c r="AR42" s="44">
        <v>5.44785911160201E-4</v>
      </c>
      <c r="AS42" s="44">
        <v>1.5036091148021547E-3</v>
      </c>
      <c r="AT42" s="44">
        <v>605.80284647339363</v>
      </c>
      <c r="AU42" s="44">
        <v>4497.3848862927425</v>
      </c>
      <c r="AV42" s="44">
        <v>2446.8154303877932</v>
      </c>
      <c r="AW42" s="44">
        <v>0</v>
      </c>
      <c r="AX42" s="44">
        <v>170.14444116530584</v>
      </c>
      <c r="AY42" s="44">
        <v>0.45436840575383519</v>
      </c>
      <c r="AZ42" s="44">
        <v>4.7341426783616782</v>
      </c>
      <c r="BA42" s="44">
        <v>1.2032280676881174E-4</v>
      </c>
      <c r="BB42" s="44">
        <v>2.5045351106503615E-2</v>
      </c>
      <c r="BC42" s="44">
        <v>12.058048268892449</v>
      </c>
      <c r="BD42" s="44">
        <v>323.07681855339894</v>
      </c>
      <c r="BE42" s="44">
        <v>6.7473081162717202E-3</v>
      </c>
      <c r="BF42" s="44">
        <v>1.0638673797584035E-2</v>
      </c>
      <c r="BG42" s="44">
        <v>326.21398654901265</v>
      </c>
      <c r="BH42" s="44">
        <v>291.93106000917288</v>
      </c>
      <c r="BI42" s="44">
        <v>16664.78163428526</v>
      </c>
      <c r="BJ42" s="44">
        <v>5.0774862913728613</v>
      </c>
      <c r="BK42" s="44">
        <v>5.7759616368059614</v>
      </c>
      <c r="BL42" s="44">
        <v>2333.1896943113316</v>
      </c>
      <c r="BM42" s="44">
        <v>34092.930830744939</v>
      </c>
      <c r="BN42" s="44">
        <v>58.685998186290291</v>
      </c>
      <c r="BO42" s="44">
        <v>1074.9133929481259</v>
      </c>
      <c r="BP42" s="44">
        <v>4.9759155995815776E-2</v>
      </c>
      <c r="BQ42" s="44">
        <v>1.8501923505433141E-3</v>
      </c>
      <c r="BR42" s="44">
        <v>0.16598979428430996</v>
      </c>
      <c r="BS42" s="44">
        <v>0</v>
      </c>
      <c r="BT42" s="44">
        <f t="shared" si="0"/>
        <v>98903.397337058035</v>
      </c>
    </row>
    <row r="43" spans="1:72" x14ac:dyDescent="0.25">
      <c r="A43" s="10" t="s">
        <v>41</v>
      </c>
      <c r="B43" s="8" t="s">
        <v>160</v>
      </c>
      <c r="C43" s="44">
        <v>436.83746011986761</v>
      </c>
      <c r="D43" s="44">
        <v>68.909014431246518</v>
      </c>
      <c r="E43" s="44">
        <v>206.03764858809146</v>
      </c>
      <c r="F43" s="44">
        <v>6782.5566967464874</v>
      </c>
      <c r="G43" s="44">
        <v>649.8862927641967</v>
      </c>
      <c r="H43" s="44">
        <v>475.45057907843574</v>
      </c>
      <c r="I43" s="44">
        <v>7.7488443698112164</v>
      </c>
      <c r="J43" s="44">
        <v>9.4276055971713664</v>
      </c>
      <c r="K43" s="44">
        <v>0.71267092715353786</v>
      </c>
      <c r="L43" s="44">
        <v>1160.9671120026903</v>
      </c>
      <c r="M43" s="44">
        <v>1299.9473993840882</v>
      </c>
      <c r="N43" s="44">
        <v>5255.7316491342717</v>
      </c>
      <c r="O43" s="44">
        <v>161.80208634386165</v>
      </c>
      <c r="P43" s="44">
        <v>1573.4391103238711</v>
      </c>
      <c r="Q43" s="44">
        <v>467.41213236498868</v>
      </c>
      <c r="R43" s="44">
        <v>2081.5524743296774</v>
      </c>
      <c r="S43" s="44">
        <v>458.97362586932616</v>
      </c>
      <c r="T43" s="44">
        <v>804.6478777264366</v>
      </c>
      <c r="U43" s="44">
        <v>4047.940791311154</v>
      </c>
      <c r="V43" s="44">
        <v>75.99721770769969</v>
      </c>
      <c r="W43" s="44">
        <v>46.598434933120579</v>
      </c>
      <c r="X43" s="44">
        <v>7936.1319733100945</v>
      </c>
      <c r="Y43" s="44">
        <v>66.942019484669942</v>
      </c>
      <c r="Z43" s="44">
        <v>1895.7672886900907</v>
      </c>
      <c r="AA43" s="44">
        <v>512.90718884054741</v>
      </c>
      <c r="AB43" s="44">
        <v>3330.8466378086355</v>
      </c>
      <c r="AC43" s="44">
        <v>182.59492906869755</v>
      </c>
      <c r="AD43" s="44">
        <v>1218.6502628532585</v>
      </c>
      <c r="AE43" s="44">
        <v>12748.221901920162</v>
      </c>
      <c r="AF43" s="44">
        <v>19359.877897110888</v>
      </c>
      <c r="AG43" s="44">
        <v>696.29838423385877</v>
      </c>
      <c r="AH43" s="44">
        <v>196637.07631575651</v>
      </c>
      <c r="AI43" s="44">
        <v>400.9711629632846</v>
      </c>
      <c r="AJ43" s="44">
        <v>10642.083107286933</v>
      </c>
      <c r="AK43" s="44">
        <v>21.27630906347175</v>
      </c>
      <c r="AL43" s="44">
        <v>157434.0818447239</v>
      </c>
      <c r="AM43" s="44">
        <v>0.82791797711692183</v>
      </c>
      <c r="AN43" s="44">
        <v>5372.4294200701961</v>
      </c>
      <c r="AO43" s="44">
        <v>9953.3639027494846</v>
      </c>
      <c r="AP43" s="44">
        <v>29053.029912667367</v>
      </c>
      <c r="AQ43" s="44">
        <v>157353.80650500304</v>
      </c>
      <c r="AR43" s="44">
        <v>5506.5680658343745</v>
      </c>
      <c r="AS43" s="44">
        <v>4745.601135838886</v>
      </c>
      <c r="AT43" s="44">
        <v>4108.6218324890506</v>
      </c>
      <c r="AU43" s="44">
        <v>33094.411871562261</v>
      </c>
      <c r="AV43" s="44">
        <v>14897.470913208768</v>
      </c>
      <c r="AW43" s="44">
        <v>0</v>
      </c>
      <c r="AX43" s="44">
        <v>12890.960085123388</v>
      </c>
      <c r="AY43" s="44">
        <v>5438.6198929193943</v>
      </c>
      <c r="AZ43" s="44">
        <v>648.74488639822528</v>
      </c>
      <c r="BA43" s="44">
        <v>55.901091708037697</v>
      </c>
      <c r="BB43" s="44">
        <v>1871.6619105024859</v>
      </c>
      <c r="BC43" s="44">
        <v>1230.5141600003692</v>
      </c>
      <c r="BD43" s="44">
        <v>29972.59555038824</v>
      </c>
      <c r="BE43" s="44">
        <v>203.39905003996955</v>
      </c>
      <c r="BF43" s="44">
        <v>111.23684039579766</v>
      </c>
      <c r="BG43" s="44">
        <v>2855.1137010343823</v>
      </c>
      <c r="BH43" s="44">
        <v>571.97262384272062</v>
      </c>
      <c r="BI43" s="44">
        <v>42377.133055789054</v>
      </c>
      <c r="BJ43" s="44">
        <v>6688.4411086088758</v>
      </c>
      <c r="BK43" s="44">
        <v>3451.5765365526972</v>
      </c>
      <c r="BL43" s="44">
        <v>68131.969959480833</v>
      </c>
      <c r="BM43" s="44">
        <v>30006.91586867944</v>
      </c>
      <c r="BN43" s="44">
        <v>2834.4224454377563</v>
      </c>
      <c r="BO43" s="44">
        <v>3937.0934964364492</v>
      </c>
      <c r="BP43" s="44">
        <v>75882.487064879097</v>
      </c>
      <c r="BQ43" s="44">
        <v>165.51130828565422</v>
      </c>
      <c r="BR43" s="44">
        <v>58704.759564231572</v>
      </c>
      <c r="BS43" s="44">
        <v>0</v>
      </c>
      <c r="BT43" s="44">
        <f t="shared" si="0"/>
        <v>1051273.4656253036</v>
      </c>
    </row>
    <row r="44" spans="1:72" x14ac:dyDescent="0.25">
      <c r="A44" s="10" t="s">
        <v>42</v>
      </c>
      <c r="B44" s="8" t="s">
        <v>161</v>
      </c>
      <c r="C44" s="44">
        <v>69.861659209206678</v>
      </c>
      <c r="D44" s="44">
        <v>9.7632246998672905</v>
      </c>
      <c r="E44" s="44">
        <v>3672.3319159827629</v>
      </c>
      <c r="F44" s="44">
        <v>7.9363130607041272</v>
      </c>
      <c r="G44" s="44">
        <v>65.351472035808484</v>
      </c>
      <c r="H44" s="44">
        <v>1.383054819078025</v>
      </c>
      <c r="I44" s="44">
        <v>0.28666974453378646</v>
      </c>
      <c r="J44" s="44">
        <v>0.85325398779190276</v>
      </c>
      <c r="K44" s="44">
        <v>2.0031531091923432E-2</v>
      </c>
      <c r="L44" s="44">
        <v>617.85649335614869</v>
      </c>
      <c r="M44" s="44">
        <v>1604.933762054276</v>
      </c>
      <c r="N44" s="44">
        <v>21994.768144126043</v>
      </c>
      <c r="O44" s="44">
        <v>71.850045006511323</v>
      </c>
      <c r="P44" s="44">
        <v>27.04373110117783</v>
      </c>
      <c r="Q44" s="44">
        <v>415.71383892586118</v>
      </c>
      <c r="R44" s="44">
        <v>2401.6448519957407</v>
      </c>
      <c r="S44" s="44">
        <v>35.868376704839918</v>
      </c>
      <c r="T44" s="44">
        <v>63.008927078818779</v>
      </c>
      <c r="U44" s="44">
        <v>368.84909520169776</v>
      </c>
      <c r="V44" s="44">
        <v>3.1722645064430077</v>
      </c>
      <c r="W44" s="44">
        <v>1.7837190369213243</v>
      </c>
      <c r="X44" s="44">
        <v>948.92852788213099</v>
      </c>
      <c r="Y44" s="44">
        <v>14.233778054804011</v>
      </c>
      <c r="Z44" s="44">
        <v>286.15135191940033</v>
      </c>
      <c r="AA44" s="44">
        <v>145.22881098451398</v>
      </c>
      <c r="AB44" s="44">
        <v>405.63707244087823</v>
      </c>
      <c r="AC44" s="44">
        <v>417.32611441997557</v>
      </c>
      <c r="AD44" s="44">
        <v>3.2555735677747171</v>
      </c>
      <c r="AE44" s="44">
        <v>17.168275803400149</v>
      </c>
      <c r="AF44" s="44">
        <v>140.71687561548742</v>
      </c>
      <c r="AG44" s="44">
        <v>5.6192899676354422</v>
      </c>
      <c r="AH44" s="44">
        <v>4588.9823955703914</v>
      </c>
      <c r="AI44" s="44">
        <v>36.712207353965645</v>
      </c>
      <c r="AJ44" s="44">
        <v>117.72967086574658</v>
      </c>
      <c r="AK44" s="44">
        <v>6.1022622757482735E-2</v>
      </c>
      <c r="AL44" s="44">
        <v>138.58830698904598</v>
      </c>
      <c r="AM44" s="44">
        <v>1.9561422976066802</v>
      </c>
      <c r="AN44" s="44">
        <v>309.18317992157409</v>
      </c>
      <c r="AO44" s="44">
        <v>46.814939773341834</v>
      </c>
      <c r="AP44" s="44">
        <v>210.9605728331446</v>
      </c>
      <c r="AQ44" s="44">
        <v>89.102555797841021</v>
      </c>
      <c r="AR44" s="44">
        <v>1.2434959534270391</v>
      </c>
      <c r="AS44" s="44">
        <v>2.217703867006612E-4</v>
      </c>
      <c r="AT44" s="44">
        <v>1.2333197118241068</v>
      </c>
      <c r="AU44" s="44">
        <v>162.59826822468659</v>
      </c>
      <c r="AV44" s="44">
        <v>3.8827216159237219</v>
      </c>
      <c r="AW44" s="44">
        <v>0</v>
      </c>
      <c r="AX44" s="44">
        <v>91.765587594432219</v>
      </c>
      <c r="AY44" s="44">
        <v>79.093892969819279</v>
      </c>
      <c r="AZ44" s="44">
        <v>73694.086263052566</v>
      </c>
      <c r="BA44" s="44">
        <v>519.99369879173048</v>
      </c>
      <c r="BB44" s="44">
        <v>31.802382637112032</v>
      </c>
      <c r="BC44" s="44">
        <v>356.16045331508343</v>
      </c>
      <c r="BD44" s="44">
        <v>0.69990868621382585</v>
      </c>
      <c r="BE44" s="44">
        <v>2.4966530583474493</v>
      </c>
      <c r="BF44" s="44">
        <v>3.2176576197297644</v>
      </c>
      <c r="BG44" s="44">
        <v>326.32683201631846</v>
      </c>
      <c r="BH44" s="44">
        <v>76.785514174322444</v>
      </c>
      <c r="BI44" s="44">
        <v>2396.5945614161442</v>
      </c>
      <c r="BJ44" s="44">
        <v>139.32152728423287</v>
      </c>
      <c r="BK44" s="44">
        <v>29150.295792602734</v>
      </c>
      <c r="BL44" s="44">
        <v>264204.81116378593</v>
      </c>
      <c r="BM44" s="44">
        <v>2246.1545477214972</v>
      </c>
      <c r="BN44" s="44">
        <v>187.17223158511382</v>
      </c>
      <c r="BO44" s="44">
        <v>328.18455947389816</v>
      </c>
      <c r="BP44" s="44">
        <v>2.645601186701068</v>
      </c>
      <c r="BQ44" s="44">
        <v>4.2694509516713959</v>
      </c>
      <c r="BR44" s="44">
        <v>262.31144390422344</v>
      </c>
      <c r="BS44" s="44">
        <v>0</v>
      </c>
      <c r="BT44" s="44">
        <f t="shared" si="0"/>
        <v>413631.78525995085</v>
      </c>
    </row>
    <row r="45" spans="1:72" x14ac:dyDescent="0.25">
      <c r="A45" s="10" t="s">
        <v>43</v>
      </c>
      <c r="B45" s="8" t="s">
        <v>162</v>
      </c>
      <c r="C45" s="44">
        <v>59.633792144406584</v>
      </c>
      <c r="D45" s="44">
        <v>0.85652114854163008</v>
      </c>
      <c r="E45" s="44">
        <v>124.78335390360783</v>
      </c>
      <c r="F45" s="44">
        <v>61.76501102118808</v>
      </c>
      <c r="G45" s="44">
        <v>42.926846863650439</v>
      </c>
      <c r="H45" s="44">
        <v>3.7355972260356523</v>
      </c>
      <c r="I45" s="44">
        <v>2.5843252272461068E-2</v>
      </c>
      <c r="J45" s="44">
        <v>0.69257436517262438</v>
      </c>
      <c r="K45" s="44">
        <v>0</v>
      </c>
      <c r="L45" s="44">
        <v>26.983395185745078</v>
      </c>
      <c r="M45" s="44">
        <v>13.350034569936021</v>
      </c>
      <c r="N45" s="44">
        <v>40.172961755942183</v>
      </c>
      <c r="O45" s="44">
        <v>2.9102777664294113</v>
      </c>
      <c r="P45" s="44">
        <v>11.311924480177385</v>
      </c>
      <c r="Q45" s="44">
        <v>1.3484835491119918</v>
      </c>
      <c r="R45" s="44">
        <v>12.395544292984276</v>
      </c>
      <c r="S45" s="44">
        <v>1.2854348303759824</v>
      </c>
      <c r="T45" s="44">
        <v>2.2765598760067798</v>
      </c>
      <c r="U45" s="44">
        <v>9.2597061493366546</v>
      </c>
      <c r="V45" s="44">
        <v>0.19029964008156464</v>
      </c>
      <c r="W45" s="44">
        <v>0.32364808973811704</v>
      </c>
      <c r="X45" s="44">
        <v>607709.80667891249</v>
      </c>
      <c r="Y45" s="44">
        <v>0.19729326446687465</v>
      </c>
      <c r="Z45" s="44">
        <v>104.91577287965167</v>
      </c>
      <c r="AA45" s="44">
        <v>31.943961880446231</v>
      </c>
      <c r="AB45" s="44">
        <v>53.018766689623618</v>
      </c>
      <c r="AC45" s="44">
        <v>4.5912525703948859</v>
      </c>
      <c r="AD45" s="44">
        <v>1.922564689086476</v>
      </c>
      <c r="AE45" s="44">
        <v>16.395415862714966</v>
      </c>
      <c r="AF45" s="44">
        <v>59.830116689244335</v>
      </c>
      <c r="AG45" s="44">
        <v>10.733610526617877</v>
      </c>
      <c r="AH45" s="44">
        <v>95.39049390581755</v>
      </c>
      <c r="AI45" s="44">
        <v>10.804601955906564</v>
      </c>
      <c r="AJ45" s="44">
        <v>14.408637602798944</v>
      </c>
      <c r="AK45" s="44">
        <v>0</v>
      </c>
      <c r="AL45" s="44">
        <v>114.78117998731658</v>
      </c>
      <c r="AM45" s="44">
        <v>0</v>
      </c>
      <c r="AN45" s="44">
        <v>4526.5515810284751</v>
      </c>
      <c r="AO45" s="44">
        <v>24.632297704197555</v>
      </c>
      <c r="AP45" s="44">
        <v>109.70659360099836</v>
      </c>
      <c r="AQ45" s="44">
        <v>71.903630352694947</v>
      </c>
      <c r="AR45" s="44">
        <v>5.6097713228695145</v>
      </c>
      <c r="AS45" s="44">
        <v>2.5541071550773102</v>
      </c>
      <c r="AT45" s="44">
        <v>9.5927922041103262</v>
      </c>
      <c r="AU45" s="44">
        <v>40.632313417519043</v>
      </c>
      <c r="AV45" s="44">
        <v>19.052948343880409</v>
      </c>
      <c r="AW45" s="44">
        <v>0</v>
      </c>
      <c r="AX45" s="44">
        <v>19.833617690778006</v>
      </c>
      <c r="AY45" s="44">
        <v>14.586633697517245</v>
      </c>
      <c r="AZ45" s="44">
        <v>1.1376456539683211</v>
      </c>
      <c r="BA45" s="44">
        <v>5.9995680383842084E-3</v>
      </c>
      <c r="BB45" s="44">
        <v>2.2615476125562148</v>
      </c>
      <c r="BC45" s="44">
        <v>31.523722362539424</v>
      </c>
      <c r="BD45" s="44">
        <v>55.768938458252137</v>
      </c>
      <c r="BE45" s="44">
        <v>0.40047440949009411</v>
      </c>
      <c r="BF45" s="44">
        <v>0.23264008166504976</v>
      </c>
      <c r="BG45" s="44">
        <v>129.31503305739199</v>
      </c>
      <c r="BH45" s="44">
        <v>159.73099961294804</v>
      </c>
      <c r="BI45" s="44">
        <v>9414.7434117214452</v>
      </c>
      <c r="BJ45" s="44">
        <v>1929.3464136090593</v>
      </c>
      <c r="BK45" s="44">
        <v>1100.5420817455915</v>
      </c>
      <c r="BL45" s="44">
        <v>32.271989325397492</v>
      </c>
      <c r="BM45" s="44">
        <v>1713.7217029736935</v>
      </c>
      <c r="BN45" s="44">
        <v>5870.2895149850501</v>
      </c>
      <c r="BO45" s="44">
        <v>7864.3207802474371</v>
      </c>
      <c r="BP45" s="44">
        <v>123.08079935275299</v>
      </c>
      <c r="BQ45" s="44">
        <v>0.2261873539715471</v>
      </c>
      <c r="BR45" s="44">
        <v>162.91231243939751</v>
      </c>
      <c r="BS45" s="44">
        <v>0</v>
      </c>
      <c r="BT45" s="44">
        <f t="shared" si="0"/>
        <v>642081.45663861628</v>
      </c>
    </row>
    <row r="46" spans="1:72" x14ac:dyDescent="0.25">
      <c r="A46" s="10" t="s">
        <v>44</v>
      </c>
      <c r="B46" s="8" t="s">
        <v>163</v>
      </c>
      <c r="C46" s="44">
        <v>120154.68656570815</v>
      </c>
      <c r="D46" s="44">
        <v>2605.1392980043565</v>
      </c>
      <c r="E46" s="44">
        <v>877.30298043070252</v>
      </c>
      <c r="F46" s="44">
        <v>2879.3013325507627</v>
      </c>
      <c r="G46" s="44">
        <v>3509.2321131217586</v>
      </c>
      <c r="H46" s="44">
        <v>2676.1386900324533</v>
      </c>
      <c r="I46" s="44">
        <v>1.30819558258196</v>
      </c>
      <c r="J46" s="44">
        <v>6.775306166328213</v>
      </c>
      <c r="K46" s="44">
        <v>0.22607799089136646</v>
      </c>
      <c r="L46" s="44">
        <v>3822.5311016978321</v>
      </c>
      <c r="M46" s="44">
        <v>15380.814733092115</v>
      </c>
      <c r="N46" s="44">
        <v>103531.07306230729</v>
      </c>
      <c r="O46" s="44">
        <v>5889.0981329751376</v>
      </c>
      <c r="P46" s="44">
        <v>18134.455601344605</v>
      </c>
      <c r="Q46" s="44">
        <v>1712.9507931493538</v>
      </c>
      <c r="R46" s="44">
        <v>10388.34816298954</v>
      </c>
      <c r="S46" s="44">
        <v>1281.8019695385565</v>
      </c>
      <c r="T46" s="44">
        <v>2424.5554905770996</v>
      </c>
      <c r="U46" s="44">
        <v>15076.965172869737</v>
      </c>
      <c r="V46" s="44">
        <v>779.17327918039189</v>
      </c>
      <c r="W46" s="44">
        <v>644.67751607662933</v>
      </c>
      <c r="X46" s="44">
        <v>1160.8056208304286</v>
      </c>
      <c r="Y46" s="44">
        <v>23528.925464473727</v>
      </c>
      <c r="Z46" s="44">
        <v>1294.7527820597099</v>
      </c>
      <c r="AA46" s="44">
        <v>475.43117943559042</v>
      </c>
      <c r="AB46" s="44">
        <v>3908.2161569930577</v>
      </c>
      <c r="AC46" s="44">
        <v>1582.2101638255024</v>
      </c>
      <c r="AD46" s="44">
        <v>345.3409138317482</v>
      </c>
      <c r="AE46" s="44">
        <v>1037.1660893383767</v>
      </c>
      <c r="AF46" s="44">
        <v>3239.2448091691908</v>
      </c>
      <c r="AG46" s="44">
        <v>300.18909472977327</v>
      </c>
      <c r="AH46" s="44">
        <v>8778.4194036133977</v>
      </c>
      <c r="AI46" s="44">
        <v>5239.6198888615645</v>
      </c>
      <c r="AJ46" s="44">
        <v>4203.1778149470792</v>
      </c>
      <c r="AK46" s="44">
        <v>10.207104320263241</v>
      </c>
      <c r="AL46" s="44">
        <v>188.81842714777463</v>
      </c>
      <c r="AM46" s="44">
        <v>11.590861431498219</v>
      </c>
      <c r="AN46" s="44">
        <v>1472.273735985447</v>
      </c>
      <c r="AO46" s="44">
        <v>25307.367749286699</v>
      </c>
      <c r="AP46" s="44">
        <v>503.1894277318255</v>
      </c>
      <c r="AQ46" s="44">
        <v>1935.9942950690788</v>
      </c>
      <c r="AR46" s="44">
        <v>9.7364210830525124</v>
      </c>
      <c r="AS46" s="44">
        <v>21.968752179607179</v>
      </c>
      <c r="AT46" s="44">
        <v>146.5608577749033</v>
      </c>
      <c r="AU46" s="44">
        <v>3919.1439758103188</v>
      </c>
      <c r="AV46" s="44">
        <v>174.85091664969534</v>
      </c>
      <c r="AW46" s="44">
        <v>0</v>
      </c>
      <c r="AX46" s="44">
        <v>1004.7995714607251</v>
      </c>
      <c r="AY46" s="44">
        <v>737.65623559311871</v>
      </c>
      <c r="AZ46" s="44">
        <v>821.02049535545825</v>
      </c>
      <c r="BA46" s="44">
        <v>9.0304946879170878</v>
      </c>
      <c r="BB46" s="44">
        <v>30.175485093028506</v>
      </c>
      <c r="BC46" s="44">
        <v>589.4101792419591</v>
      </c>
      <c r="BD46" s="44">
        <v>1635.4068766553457</v>
      </c>
      <c r="BE46" s="44">
        <v>62.326242698960449</v>
      </c>
      <c r="BF46" s="44">
        <v>18.307856817768371</v>
      </c>
      <c r="BG46" s="44">
        <v>50169.607941642724</v>
      </c>
      <c r="BH46" s="44">
        <v>78.040625087506911</v>
      </c>
      <c r="BI46" s="44">
        <v>63245.071584086465</v>
      </c>
      <c r="BJ46" s="44">
        <v>133.47892394961059</v>
      </c>
      <c r="BK46" s="44">
        <v>707.20430015795182</v>
      </c>
      <c r="BL46" s="44">
        <v>89.548961070156466</v>
      </c>
      <c r="BM46" s="44">
        <v>8.1836351378243783</v>
      </c>
      <c r="BN46" s="44">
        <v>172.47433206225224</v>
      </c>
      <c r="BO46" s="44">
        <v>681.82506315969749</v>
      </c>
      <c r="BP46" s="44">
        <v>421.59381856487533</v>
      </c>
      <c r="BQ46" s="44">
        <v>62.772840781806934</v>
      </c>
      <c r="BR46" s="44">
        <v>457.23078796703106</v>
      </c>
      <c r="BS46" s="44">
        <v>0</v>
      </c>
      <c r="BT46" s="44">
        <f t="shared" si="0"/>
        <v>521706.92373323778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1452503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1452503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32077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32077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173718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173718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4929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4929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4453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4453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387763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387763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77.401664133860507</v>
      </c>
      <c r="D57" s="44">
        <v>9.2332980209855808</v>
      </c>
      <c r="E57" s="44">
        <v>2443.877630543589</v>
      </c>
      <c r="F57" s="44">
        <v>165.44138623775714</v>
      </c>
      <c r="G57" s="44">
        <v>22.313155024797577</v>
      </c>
      <c r="H57" s="44">
        <v>0</v>
      </c>
      <c r="I57" s="44">
        <v>0</v>
      </c>
      <c r="J57" s="44">
        <v>2.3387798849779529</v>
      </c>
      <c r="K57" s="44">
        <v>0</v>
      </c>
      <c r="L57" s="44">
        <v>0</v>
      </c>
      <c r="M57" s="44">
        <v>27.512611279355777</v>
      </c>
      <c r="N57" s="44">
        <v>117.59537155607144</v>
      </c>
      <c r="O57" s="44">
        <v>29.598631688668249</v>
      </c>
      <c r="P57" s="44">
        <v>39.945160829111884</v>
      </c>
      <c r="Q57" s="44">
        <v>105.87424602793747</v>
      </c>
      <c r="R57" s="44">
        <v>620.02441985258156</v>
      </c>
      <c r="S57" s="44">
        <v>20.360031955758345</v>
      </c>
      <c r="T57" s="44">
        <v>0</v>
      </c>
      <c r="U57" s="44">
        <v>124.55256038746835</v>
      </c>
      <c r="V57" s="44">
        <v>250.23406753003994</v>
      </c>
      <c r="W57" s="44">
        <v>264.6269336859711</v>
      </c>
      <c r="X57" s="44">
        <v>135.56288540622052</v>
      </c>
      <c r="Y57" s="44">
        <v>119.08554584933506</v>
      </c>
      <c r="Z57" s="44">
        <v>317.29447106200894</v>
      </c>
      <c r="AA57" s="44">
        <v>56.130717239470869</v>
      </c>
      <c r="AB57" s="44">
        <v>248.6966908769144</v>
      </c>
      <c r="AC57" s="44">
        <v>31.933068263534032</v>
      </c>
      <c r="AD57" s="44">
        <v>29116.374355670971</v>
      </c>
      <c r="AE57" s="44">
        <v>32.830133760030456</v>
      </c>
      <c r="AF57" s="44">
        <v>383.37300557869258</v>
      </c>
      <c r="AG57" s="44">
        <v>165.28298524340036</v>
      </c>
      <c r="AH57" s="44">
        <v>1061.3790516380341</v>
      </c>
      <c r="AI57" s="44">
        <v>6.6808769731431283</v>
      </c>
      <c r="AJ57" s="44">
        <v>197.99182229509782</v>
      </c>
      <c r="AK57" s="44">
        <v>0</v>
      </c>
      <c r="AL57" s="44">
        <v>2607.0919347143172</v>
      </c>
      <c r="AM57" s="44">
        <v>0</v>
      </c>
      <c r="AN57" s="44">
        <v>270.46025023497401</v>
      </c>
      <c r="AO57" s="44">
        <v>0</v>
      </c>
      <c r="AP57" s="44">
        <v>198.86174047511003</v>
      </c>
      <c r="AQ57" s="44">
        <v>1588.3777441883838</v>
      </c>
      <c r="AR57" s="44">
        <v>0</v>
      </c>
      <c r="AS57" s="44">
        <v>0</v>
      </c>
      <c r="AT57" s="44">
        <v>90.461006341600921</v>
      </c>
      <c r="AU57" s="44">
        <v>598.31204326784575</v>
      </c>
      <c r="AV57" s="44">
        <v>136.66472985355665</v>
      </c>
      <c r="AW57" s="44">
        <v>0</v>
      </c>
      <c r="AX57" s="44">
        <v>466.79362304955538</v>
      </c>
      <c r="AY57" s="44">
        <v>370.87215864762578</v>
      </c>
      <c r="AZ57" s="44">
        <v>0</v>
      </c>
      <c r="BA57" s="44">
        <v>0</v>
      </c>
      <c r="BB57" s="44">
        <v>0</v>
      </c>
      <c r="BC57" s="44">
        <v>5.9904737006215178</v>
      </c>
      <c r="BD57" s="44">
        <v>191.28515170279258</v>
      </c>
      <c r="BE57" s="44">
        <v>5.9904737006215178</v>
      </c>
      <c r="BF57" s="44">
        <v>0</v>
      </c>
      <c r="BG57" s="44">
        <v>68.428712417854655</v>
      </c>
      <c r="BH57" s="44">
        <v>65.693307517395027</v>
      </c>
      <c r="BI57" s="44">
        <v>5338.2823562328031</v>
      </c>
      <c r="BJ57" s="44">
        <v>6.4281246546477382</v>
      </c>
      <c r="BK57" s="44">
        <v>6.0614088254327445</v>
      </c>
      <c r="BL57" s="44">
        <v>863.9463950738126</v>
      </c>
      <c r="BM57" s="44">
        <v>44.719578459257342</v>
      </c>
      <c r="BN57" s="44">
        <v>96.01077680010421</v>
      </c>
      <c r="BO57" s="44">
        <v>1770.1885988133108</v>
      </c>
      <c r="BP57" s="44">
        <v>12.574009114722179</v>
      </c>
      <c r="BQ57" s="44">
        <v>11.832202195812537</v>
      </c>
      <c r="BR57" s="44">
        <v>903.81271958127127</v>
      </c>
      <c r="BS57" s="44">
        <v>0</v>
      </c>
      <c r="BT57" s="44">
        <f t="shared" si="0"/>
        <v>51912.685078059214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3423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3423</v>
      </c>
    </row>
    <row r="59" spans="1:72" x14ac:dyDescent="0.25">
      <c r="A59" s="10" t="s">
        <v>57</v>
      </c>
      <c r="B59" s="8" t="s">
        <v>176</v>
      </c>
      <c r="C59" s="44">
        <v>1449756.0082441575</v>
      </c>
      <c r="D59" s="44">
        <v>86909.000000000015</v>
      </c>
      <c r="E59" s="44">
        <v>-183562.99999999997</v>
      </c>
      <c r="F59" s="44">
        <v>193872.55861376226</v>
      </c>
      <c r="G59" s="44">
        <v>428848.20406705001</v>
      </c>
      <c r="H59" s="44">
        <v>6008</v>
      </c>
      <c r="I59" s="44">
        <v>8497.9999999999964</v>
      </c>
      <c r="J59" s="44">
        <v>8905.6612201150201</v>
      </c>
      <c r="K59" s="44">
        <v>7454.9999999999991</v>
      </c>
      <c r="L59" s="44">
        <v>28344.999999999993</v>
      </c>
      <c r="M59" s="44">
        <v>88602.169592772188</v>
      </c>
      <c r="N59" s="44">
        <v>285555.41612529097</v>
      </c>
      <c r="O59" s="44">
        <v>112858.220406705</v>
      </c>
      <c r="P59" s="44">
        <v>76990</v>
      </c>
      <c r="Q59" s="44">
        <v>7216.1236623553041</v>
      </c>
      <c r="R59" s="44">
        <v>66267.94420589591</v>
      </c>
      <c r="S59" s="44">
        <v>76709</v>
      </c>
      <c r="T59" s="44">
        <v>61739.999999999993</v>
      </c>
      <c r="U59" s="44">
        <v>391712.04612128361</v>
      </c>
      <c r="V59" s="44">
        <v>21735.76593246996</v>
      </c>
      <c r="W59" s="44">
        <v>27971.37306631403</v>
      </c>
      <c r="X59" s="44">
        <v>188955.6779780419</v>
      </c>
      <c r="Y59" s="44">
        <v>9364.9144541506666</v>
      </c>
      <c r="Z59" s="44">
        <v>424058.70552893786</v>
      </c>
      <c r="AA59" s="44">
        <v>146342.86928276054</v>
      </c>
      <c r="AB59" s="44">
        <v>321539.28030133864</v>
      </c>
      <c r="AC59" s="44">
        <v>734754</v>
      </c>
      <c r="AD59" s="44">
        <v>30608.220406704997</v>
      </c>
      <c r="AE59" s="44">
        <v>1723226.1713877399</v>
      </c>
      <c r="AF59" s="44">
        <v>367071.79992854537</v>
      </c>
      <c r="AG59" s="44">
        <v>-19771.9911406475</v>
      </c>
      <c r="AH59" s="44">
        <v>624735.48947763781</v>
      </c>
      <c r="AI59" s="44">
        <v>-121101</v>
      </c>
      <c r="AJ59" s="44">
        <v>317439.99562800425</v>
      </c>
      <c r="AK59" s="44">
        <v>1678</v>
      </c>
      <c r="AL59" s="44">
        <v>185049.99999999994</v>
      </c>
      <c r="AM59" s="44">
        <v>-15792</v>
      </c>
      <c r="AN59" s="44">
        <v>-61511.999999999985</v>
      </c>
      <c r="AO59" s="44">
        <v>-1190175</v>
      </c>
      <c r="AP59" s="44">
        <v>487798</v>
      </c>
      <c r="AQ59" s="44">
        <v>375961.76325364003</v>
      </c>
      <c r="AR59" s="44">
        <v>16371</v>
      </c>
      <c r="AS59" s="44">
        <v>51644</v>
      </c>
      <c r="AT59" s="44">
        <v>100061</v>
      </c>
      <c r="AU59" s="44">
        <v>259448.01503098218</v>
      </c>
      <c r="AV59" s="44">
        <v>131320</v>
      </c>
      <c r="AW59" s="44">
        <v>0</v>
      </c>
      <c r="AX59" s="44">
        <v>44111.661220115027</v>
      </c>
      <c r="AY59" s="44">
        <v>98646.220406705019</v>
      </c>
      <c r="AZ59" s="44">
        <v>216942</v>
      </c>
      <c r="BA59" s="44">
        <v>8026</v>
      </c>
      <c r="BB59" s="44">
        <v>17879</v>
      </c>
      <c r="BC59" s="44">
        <v>29378</v>
      </c>
      <c r="BD59" s="44">
        <v>70321.999999999942</v>
      </c>
      <c r="BE59" s="44">
        <v>-6312</v>
      </c>
      <c r="BF59" s="44">
        <v>1268.0000000000002</v>
      </c>
      <c r="BG59" s="44">
        <v>43876.220406705012</v>
      </c>
      <c r="BH59" s="44">
        <v>15383.411250353449</v>
      </c>
      <c r="BI59" s="44">
        <v>241974.11656374621</v>
      </c>
      <c r="BJ59" s="44">
        <v>130799.00000000003</v>
      </c>
      <c r="BK59" s="44">
        <v>215911</v>
      </c>
      <c r="BL59" s="44">
        <v>1377606.2897609198</v>
      </c>
      <c r="BM59" s="44">
        <v>147615</v>
      </c>
      <c r="BN59" s="44">
        <v>67640</v>
      </c>
      <c r="BO59" s="44">
        <v>180139</v>
      </c>
      <c r="BP59" s="44">
        <v>234233.00000000006</v>
      </c>
      <c r="BQ59" s="44">
        <v>3372.1677978041871</v>
      </c>
      <c r="BR59" s="44">
        <v>58204</v>
      </c>
      <c r="BS59" s="44">
        <v>0</v>
      </c>
      <c r="BT59" s="44">
        <f t="shared" si="0"/>
        <v>11538483.490182355</v>
      </c>
    </row>
    <row r="60" spans="1:72" x14ac:dyDescent="0.25">
      <c r="A60" s="10" t="s">
        <v>58</v>
      </c>
      <c r="B60" s="8" t="s">
        <v>177</v>
      </c>
      <c r="C60" s="44">
        <v>34303.59009170912</v>
      </c>
      <c r="D60" s="44">
        <v>3079.7667019790151</v>
      </c>
      <c r="E60" s="44">
        <v>4873.1223694564114</v>
      </c>
      <c r="F60" s="44">
        <v>12610</v>
      </c>
      <c r="G60" s="44">
        <v>16048.48277792513</v>
      </c>
      <c r="H60" s="44">
        <v>761</v>
      </c>
      <c r="I60" s="44">
        <v>245</v>
      </c>
      <c r="J60" s="44">
        <v>784.99999999999989</v>
      </c>
      <c r="K60" s="44">
        <v>934</v>
      </c>
      <c r="L60" s="44">
        <v>66</v>
      </c>
      <c r="M60" s="44">
        <v>5656.3177959484474</v>
      </c>
      <c r="N60" s="44">
        <v>15193.988503152916</v>
      </c>
      <c r="O60" s="44">
        <v>18161.180961606329</v>
      </c>
      <c r="P60" s="44">
        <v>17504.054839170887</v>
      </c>
      <c r="Q60" s="44">
        <v>13526.002091616763</v>
      </c>
      <c r="R60" s="44">
        <v>19783.03137425147</v>
      </c>
      <c r="S60" s="44">
        <v>11943.639968044241</v>
      </c>
      <c r="T60" s="44">
        <v>14431</v>
      </c>
      <c r="U60" s="44">
        <v>113447.40131832889</v>
      </c>
      <c r="V60" s="44">
        <v>1023</v>
      </c>
      <c r="W60" s="44">
        <v>1458</v>
      </c>
      <c r="X60" s="44">
        <v>17986.759136551904</v>
      </c>
      <c r="Y60" s="44">
        <v>1870</v>
      </c>
      <c r="Z60" s="44">
        <v>33192</v>
      </c>
      <c r="AA60" s="44">
        <v>1313</v>
      </c>
      <c r="AB60" s="44">
        <v>46028.02300778441</v>
      </c>
      <c r="AC60" s="44">
        <v>154884.06693173648</v>
      </c>
      <c r="AD60" s="44">
        <v>4348.4052376240224</v>
      </c>
      <c r="AE60" s="44">
        <v>150111.99847849979</v>
      </c>
      <c r="AF60" s="44">
        <v>361278.82706587593</v>
      </c>
      <c r="AG60" s="44">
        <v>498.70815540408364</v>
      </c>
      <c r="AH60" s="44">
        <v>80436.131470724038</v>
      </c>
      <c r="AI60" s="44">
        <v>2322.3191230268567</v>
      </c>
      <c r="AJ60" s="44">
        <v>22656.012549700587</v>
      </c>
      <c r="AK60" s="44">
        <v>24</v>
      </c>
      <c r="AL60" s="44">
        <v>30027.908065285686</v>
      </c>
      <c r="AM60" s="44">
        <v>7750.9999999999991</v>
      </c>
      <c r="AN60" s="44">
        <v>3464.539749765026</v>
      </c>
      <c r="AO60" s="44">
        <v>2359</v>
      </c>
      <c r="AP60" s="44">
        <v>126507.13825952489</v>
      </c>
      <c r="AQ60" s="44">
        <v>16133.859002171557</v>
      </c>
      <c r="AR60" s="44">
        <v>851</v>
      </c>
      <c r="AS60" s="44">
        <v>1015.0000000000001</v>
      </c>
      <c r="AT60" s="44">
        <v>16779.5389936584</v>
      </c>
      <c r="AU60" s="44">
        <v>46915.672925750012</v>
      </c>
      <c r="AV60" s="44">
        <v>23566.335270146443</v>
      </c>
      <c r="AW60" s="44">
        <v>0</v>
      </c>
      <c r="AX60" s="44">
        <v>7827.5451568354238</v>
      </c>
      <c r="AY60" s="44">
        <v>12332.907434647368</v>
      </c>
      <c r="AZ60" s="44">
        <v>20673</v>
      </c>
      <c r="BA60" s="44">
        <v>42</v>
      </c>
      <c r="BB60" s="44">
        <v>1981.0000000000002</v>
      </c>
      <c r="BC60" s="44">
        <v>3530.0095262993782</v>
      </c>
      <c r="BD60" s="44">
        <v>18704.714848297204</v>
      </c>
      <c r="BE60" s="44">
        <v>42.009526299378479</v>
      </c>
      <c r="BF60" s="44">
        <v>129</v>
      </c>
      <c r="BG60" s="44">
        <v>4422.3508808771385</v>
      </c>
      <c r="BH60" s="44">
        <v>2797.895442129156</v>
      </c>
      <c r="BI60" s="44">
        <v>52253.601080020992</v>
      </c>
      <c r="BJ60" s="44">
        <v>46081.571875345355</v>
      </c>
      <c r="BK60" s="44">
        <v>19976.938591174567</v>
      </c>
      <c r="BL60" s="44">
        <v>110229.76384400601</v>
      </c>
      <c r="BM60" s="44">
        <v>10008.280421540743</v>
      </c>
      <c r="BN60" s="44">
        <v>4211.9892231998956</v>
      </c>
      <c r="BO60" s="44">
        <v>5823.8114011866892</v>
      </c>
      <c r="BP60" s="44">
        <v>93683.425990885284</v>
      </c>
      <c r="BQ60" s="44">
        <v>295</v>
      </c>
      <c r="BR60" s="44">
        <v>4057.1872804187287</v>
      </c>
      <c r="BS60" s="44">
        <v>0</v>
      </c>
      <c r="BT60" s="44">
        <f t="shared" si="0"/>
        <v>1877258.8247395835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8098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8098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2639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2639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7799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7799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301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301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1105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1105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15454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15454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43377</v>
      </c>
      <c r="AN70" s="44">
        <v>0</v>
      </c>
      <c r="AO70" s="44">
        <v>0</v>
      </c>
      <c r="AP70" s="44">
        <v>87.899823445213983</v>
      </c>
      <c r="AQ70" s="44">
        <v>1.7579964689042797</v>
      </c>
      <c r="AR70" s="44">
        <v>1.7579964689042797</v>
      </c>
      <c r="AS70" s="44">
        <v>1.7579964689042797</v>
      </c>
      <c r="AT70" s="44">
        <v>0</v>
      </c>
      <c r="AU70" s="44">
        <v>4.1019917607766523</v>
      </c>
      <c r="AV70" s="44">
        <v>0</v>
      </c>
      <c r="AW70" s="44">
        <v>0</v>
      </c>
      <c r="AX70" s="44">
        <v>24.611950564659917</v>
      </c>
      <c r="AY70" s="44">
        <v>19.923959980915171</v>
      </c>
      <c r="AZ70" s="44">
        <v>9.375981167489492</v>
      </c>
      <c r="BA70" s="44">
        <v>1.1719976459361865</v>
      </c>
      <c r="BB70" s="44">
        <v>0</v>
      </c>
      <c r="BC70" s="44">
        <v>2.343995291872373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102.54979401941632</v>
      </c>
      <c r="BJ70" s="44">
        <v>112.5117740098739</v>
      </c>
      <c r="BK70" s="44">
        <v>281.27943502468474</v>
      </c>
      <c r="BL70" s="44">
        <v>0</v>
      </c>
      <c r="BM70" s="44">
        <v>0</v>
      </c>
      <c r="BN70" s="44">
        <v>49.223901129319835</v>
      </c>
      <c r="BO70" s="44">
        <v>158.21968220138518</v>
      </c>
      <c r="BP70" s="44">
        <v>49.223901129319835</v>
      </c>
      <c r="BQ70" s="44">
        <v>0</v>
      </c>
      <c r="BR70" s="44">
        <v>0</v>
      </c>
      <c r="BS70" s="44">
        <v>0</v>
      </c>
      <c r="BT70" s="44">
        <f t="shared" si="0"/>
        <v>44284.712176777582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8.0684838992670121E-2</v>
      </c>
      <c r="AC71" s="44">
        <v>0</v>
      </c>
      <c r="AD71" s="44">
        <v>1.4379476256119426E-2</v>
      </c>
      <c r="AE71" s="44">
        <v>0</v>
      </c>
      <c r="AF71" s="44">
        <v>4.5535008144378185E-2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6.2311063776517517E-2</v>
      </c>
      <c r="AM71" s="44">
        <v>278216</v>
      </c>
      <c r="AN71" s="44">
        <v>0</v>
      </c>
      <c r="AO71" s="44">
        <v>0</v>
      </c>
      <c r="AP71" s="44">
        <v>0.42339568976351644</v>
      </c>
      <c r="AQ71" s="44">
        <v>0.35868804661097903</v>
      </c>
      <c r="AR71" s="44">
        <v>1.1184037088092888E-2</v>
      </c>
      <c r="AS71" s="44">
        <v>0</v>
      </c>
      <c r="AT71" s="44">
        <v>3.7546410224311835E-2</v>
      </c>
      <c r="AU71" s="44">
        <v>0.27640548803429565</v>
      </c>
      <c r="AV71" s="44">
        <v>1.6776055632139332E-2</v>
      </c>
      <c r="AW71" s="44">
        <v>0</v>
      </c>
      <c r="AX71" s="44">
        <v>1.5002586893884602</v>
      </c>
      <c r="AY71" s="44">
        <v>0.83400962285492675</v>
      </c>
      <c r="AZ71" s="44">
        <v>0</v>
      </c>
      <c r="BA71" s="44">
        <v>0</v>
      </c>
      <c r="BB71" s="44">
        <v>2.796009272023222E-2</v>
      </c>
      <c r="BC71" s="44">
        <v>3.1155531888258758E-2</v>
      </c>
      <c r="BD71" s="44">
        <v>0.34191199097883973</v>
      </c>
      <c r="BE71" s="44">
        <v>1.5178336048126061E-2</v>
      </c>
      <c r="BF71" s="44">
        <v>0</v>
      </c>
      <c r="BG71" s="44">
        <v>4.3937288560364912E-2</v>
      </c>
      <c r="BH71" s="44">
        <v>1.2781756672106157E-2</v>
      </c>
      <c r="BI71" s="44">
        <v>0.65027187069340076</v>
      </c>
      <c r="BJ71" s="44">
        <v>0.12062782859300186</v>
      </c>
      <c r="BK71" s="44">
        <v>2.6362373136218951E-2</v>
      </c>
      <c r="BL71" s="44">
        <v>4.0741849392338374E-2</v>
      </c>
      <c r="BM71" s="44">
        <v>1.6776055632139332E-2</v>
      </c>
      <c r="BN71" s="44">
        <v>2.3166933968192409E-2</v>
      </c>
      <c r="BO71" s="44">
        <v>0.3626823455710122</v>
      </c>
      <c r="BP71" s="44">
        <v>0.44336718456368235</v>
      </c>
      <c r="BQ71" s="44">
        <v>0</v>
      </c>
      <c r="BR71" s="44">
        <v>4.3234291943399077</v>
      </c>
      <c r="BS71" s="44">
        <v>0</v>
      </c>
      <c r="BT71" s="44">
        <f t="shared" ref="BT71:BT134" si="1">SUM(C71:BS71)</f>
        <v>278226.14152505953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83910.340878821691</v>
      </c>
      <c r="AO72" s="44">
        <v>0</v>
      </c>
      <c r="AP72" s="44">
        <v>428.28035042882971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1649.9961799967839</v>
      </c>
      <c r="BK72" s="44">
        <v>173.83714904027329</v>
      </c>
      <c r="BL72" s="44">
        <v>0</v>
      </c>
      <c r="BM72" s="44">
        <v>0</v>
      </c>
      <c r="BN72" s="44">
        <v>1634.4576638814522</v>
      </c>
      <c r="BO72" s="44">
        <v>35639.529025027645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123436.44124719668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559520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559520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33.309530448530992</v>
      </c>
      <c r="AC75" s="44">
        <v>0</v>
      </c>
      <c r="AD75" s="44">
        <v>5.9363519611243349</v>
      </c>
      <c r="AE75" s="44">
        <v>0</v>
      </c>
      <c r="AF75" s="44">
        <v>18.798447876893729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25.724191831538786</v>
      </c>
      <c r="AM75" s="44">
        <v>0</v>
      </c>
      <c r="AN75" s="44">
        <v>0</v>
      </c>
      <c r="AO75" s="44">
        <v>0</v>
      </c>
      <c r="AP75" s="44">
        <v>1166301.7925855219</v>
      </c>
      <c r="AQ75" s="44">
        <v>148.0790016969348</v>
      </c>
      <c r="AR75" s="44">
        <v>4.6171626364300389</v>
      </c>
      <c r="AS75" s="44">
        <v>0</v>
      </c>
      <c r="AT75" s="44">
        <v>15.500474565157987</v>
      </c>
      <c r="AU75" s="44">
        <v>114.10987658605667</v>
      </c>
      <c r="AV75" s="44">
        <v>6.9257439546450579</v>
      </c>
      <c r="AW75" s="44">
        <v>0</v>
      </c>
      <c r="AX75" s="44">
        <v>619.35938794397237</v>
      </c>
      <c r="AY75" s="44">
        <v>344.30841374521145</v>
      </c>
      <c r="AZ75" s="44">
        <v>0</v>
      </c>
      <c r="BA75" s="44">
        <v>0</v>
      </c>
      <c r="BB75" s="44">
        <v>11.542906591075097</v>
      </c>
      <c r="BC75" s="44">
        <v>12.862095915769393</v>
      </c>
      <c r="BD75" s="44">
        <v>141.15325774228975</v>
      </c>
      <c r="BE75" s="44">
        <v>6.2661492922979098</v>
      </c>
      <c r="BF75" s="44">
        <v>0</v>
      </c>
      <c r="BG75" s="44">
        <v>18.138853214546579</v>
      </c>
      <c r="BH75" s="44">
        <v>5.2767572987771869</v>
      </c>
      <c r="BI75" s="44">
        <v>268.45502757528936</v>
      </c>
      <c r="BJ75" s="44">
        <v>49.799397007209699</v>
      </c>
      <c r="BK75" s="44">
        <v>10.883311928727949</v>
      </c>
      <c r="BL75" s="44">
        <v>16.819663889852283</v>
      </c>
      <c r="BM75" s="44">
        <v>6.9257439546450579</v>
      </c>
      <c r="BN75" s="44">
        <v>9.5641226040336509</v>
      </c>
      <c r="BO75" s="44">
        <v>149.72798835280267</v>
      </c>
      <c r="BP75" s="44">
        <v>183.03751880133368</v>
      </c>
      <c r="BQ75" s="44">
        <v>0</v>
      </c>
      <c r="BR75" s="44">
        <v>1784.8631563113834</v>
      </c>
      <c r="BS75" s="44">
        <v>0</v>
      </c>
      <c r="BT75" s="44">
        <f t="shared" si="1"/>
        <v>1170313.7771192484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4.2585777413661893E-3</v>
      </c>
      <c r="AC76" s="44">
        <v>0</v>
      </c>
      <c r="AD76" s="44">
        <v>7.5895444895635056E-4</v>
      </c>
      <c r="AE76" s="44">
        <v>0</v>
      </c>
      <c r="AF76" s="44">
        <v>2.4033557550284432E-3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3.2888026121441856E-3</v>
      </c>
      <c r="AM76" s="44">
        <v>0</v>
      </c>
      <c r="AN76" s="44">
        <v>0</v>
      </c>
      <c r="AO76" s="44">
        <v>0</v>
      </c>
      <c r="AP76" s="44">
        <v>97597.022346992104</v>
      </c>
      <c r="AQ76" s="44">
        <v>1.8931697087855633E-2</v>
      </c>
      <c r="AR76" s="44">
        <v>5.9029790474382819E-4</v>
      </c>
      <c r="AS76" s="44">
        <v>0</v>
      </c>
      <c r="AT76" s="44">
        <v>1.9817143944971375E-3</v>
      </c>
      <c r="AU76" s="44">
        <v>1.4588791074383182E-2</v>
      </c>
      <c r="AV76" s="44">
        <v>8.8544685711574233E-4</v>
      </c>
      <c r="AW76" s="44">
        <v>0</v>
      </c>
      <c r="AX76" s="44">
        <v>7.9184247507779235E-2</v>
      </c>
      <c r="AY76" s="44">
        <v>4.4019358039468333E-2</v>
      </c>
      <c r="AZ76" s="44">
        <v>0</v>
      </c>
      <c r="BA76" s="44">
        <v>0</v>
      </c>
      <c r="BB76" s="44">
        <v>1.4757447618595704E-3</v>
      </c>
      <c r="BC76" s="44">
        <v>1.6444013060720928E-3</v>
      </c>
      <c r="BD76" s="44">
        <v>1.8046250230739892E-2</v>
      </c>
      <c r="BE76" s="44">
        <v>8.0111858500948115E-4</v>
      </c>
      <c r="BF76" s="44">
        <v>0</v>
      </c>
      <c r="BG76" s="44">
        <v>2.3190274829221823E-3</v>
      </c>
      <c r="BH76" s="44">
        <v>6.7462617685008937E-4</v>
      </c>
      <c r="BI76" s="44">
        <v>3.4321606747248296E-2</v>
      </c>
      <c r="BJ76" s="44">
        <v>6.3667845440227187E-3</v>
      </c>
      <c r="BK76" s="44">
        <v>1.3914164897533092E-3</v>
      </c>
      <c r="BL76" s="44">
        <v>2.1503709387096599E-3</v>
      </c>
      <c r="BM76" s="44">
        <v>8.8544685711574233E-4</v>
      </c>
      <c r="BN76" s="44">
        <v>1.2227599455407871E-3</v>
      </c>
      <c r="BO76" s="44">
        <v>1.9142517768121287E-2</v>
      </c>
      <c r="BP76" s="44">
        <v>2.3401095509487477E-2</v>
      </c>
      <c r="BQ76" s="44">
        <v>0</v>
      </c>
      <c r="BR76" s="44">
        <v>0.22819230431954274</v>
      </c>
      <c r="BS76" s="44">
        <v>0</v>
      </c>
      <c r="BT76" s="44">
        <f t="shared" si="1"/>
        <v>97597.535273707181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35332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35332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378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378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647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647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72140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72140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9.9044514998271342</v>
      </c>
      <c r="E88" s="44">
        <v>0</v>
      </c>
      <c r="F88" s="44">
        <v>1620.7307544286136</v>
      </c>
      <c r="G88" s="44">
        <v>4458.8664539506235</v>
      </c>
      <c r="H88" s="44">
        <v>546.11260470880347</v>
      </c>
      <c r="I88" s="44">
        <v>0</v>
      </c>
      <c r="J88" s="44">
        <v>4.4177559191042013</v>
      </c>
      <c r="K88" s="44">
        <v>0</v>
      </c>
      <c r="L88" s="44">
        <v>8134.2681090866945</v>
      </c>
      <c r="M88" s="44">
        <v>2192.9803627145952</v>
      </c>
      <c r="N88" s="44">
        <v>18264.959540597527</v>
      </c>
      <c r="O88" s="44">
        <v>10767.610421047721</v>
      </c>
      <c r="P88" s="44">
        <v>19274.104510326524</v>
      </c>
      <c r="Q88" s="44">
        <v>189.55131560842256</v>
      </c>
      <c r="R88" s="44">
        <v>10993.258205346636</v>
      </c>
      <c r="S88" s="44">
        <v>343.97802460738541</v>
      </c>
      <c r="T88" s="44">
        <v>578.39822979722226</v>
      </c>
      <c r="U88" s="44">
        <v>2536.8397202822935</v>
      </c>
      <c r="V88" s="44">
        <v>64.011522260604352</v>
      </c>
      <c r="W88" s="44">
        <v>35.662480877597211</v>
      </c>
      <c r="X88" s="44">
        <v>308.42901308418254</v>
      </c>
      <c r="Y88" s="44">
        <v>47.510165077474973</v>
      </c>
      <c r="Z88" s="44">
        <v>6279.2156706116521</v>
      </c>
      <c r="AA88" s="44">
        <v>15465.464053558033</v>
      </c>
      <c r="AB88" s="44">
        <v>85257.691378830787</v>
      </c>
      <c r="AC88" s="44">
        <v>50.220420205158618</v>
      </c>
      <c r="AD88" s="44">
        <v>103.09769270537528</v>
      </c>
      <c r="AE88" s="44">
        <v>0</v>
      </c>
      <c r="AF88" s="44">
        <v>55.506230449094872</v>
      </c>
      <c r="AG88" s="44">
        <v>3655.1601685278724</v>
      </c>
      <c r="AH88" s="44">
        <v>268.12765131674888</v>
      </c>
      <c r="AI88" s="44">
        <v>0</v>
      </c>
      <c r="AJ88" s="44">
        <v>421.64664956406943</v>
      </c>
      <c r="AK88" s="44">
        <v>0.70746082141622391</v>
      </c>
      <c r="AL88" s="44">
        <v>82.210551928709009</v>
      </c>
      <c r="AM88" s="44">
        <v>0</v>
      </c>
      <c r="AN88" s="44">
        <v>0</v>
      </c>
      <c r="AO88" s="44">
        <v>5586.1106459025041</v>
      </c>
      <c r="AP88" s="44">
        <v>14183.882008573873</v>
      </c>
      <c r="AQ88" s="44">
        <v>1427.5846520665914</v>
      </c>
      <c r="AR88" s="44">
        <v>0</v>
      </c>
      <c r="AS88" s="44">
        <v>0</v>
      </c>
      <c r="AT88" s="44">
        <v>0</v>
      </c>
      <c r="AU88" s="44">
        <v>334.39399010331192</v>
      </c>
      <c r="AV88" s="44">
        <v>0</v>
      </c>
      <c r="AW88" s="44">
        <v>0</v>
      </c>
      <c r="AX88" s="44">
        <v>1763.4890705083985</v>
      </c>
      <c r="AY88" s="44">
        <v>226016.88908198231</v>
      </c>
      <c r="AZ88" s="44">
        <v>0</v>
      </c>
      <c r="BA88" s="44">
        <v>3.5373041070811198</v>
      </c>
      <c r="BB88" s="44">
        <v>659.35348555992073</v>
      </c>
      <c r="BC88" s="44">
        <v>207.61960516897631</v>
      </c>
      <c r="BD88" s="44">
        <v>7.0746082141622395</v>
      </c>
      <c r="BE88" s="44">
        <v>42.447649284973437</v>
      </c>
      <c r="BF88" s="44">
        <v>7.0746082141622395</v>
      </c>
      <c r="BG88" s="44">
        <v>184.99325637084814</v>
      </c>
      <c r="BH88" s="44">
        <v>102.92780108656618</v>
      </c>
      <c r="BI88" s="44">
        <v>8422.9741289707981</v>
      </c>
      <c r="BJ88" s="44">
        <v>0</v>
      </c>
      <c r="BK88" s="44">
        <v>0</v>
      </c>
      <c r="BL88" s="44">
        <v>147.15185085457458</v>
      </c>
      <c r="BM88" s="44">
        <v>0</v>
      </c>
      <c r="BN88" s="44">
        <v>0</v>
      </c>
      <c r="BO88" s="44">
        <v>0</v>
      </c>
      <c r="BP88" s="44">
        <v>0</v>
      </c>
      <c r="BQ88" s="44">
        <v>2.8298432856648956</v>
      </c>
      <c r="BR88" s="44">
        <v>0</v>
      </c>
      <c r="BS88" s="44">
        <v>0</v>
      </c>
      <c r="BT88" s="44">
        <f t="shared" si="1"/>
        <v>451110.97515999543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595169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595169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7754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7754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65814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65814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236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236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0.68912913379036433</v>
      </c>
      <c r="AC94" s="44">
        <v>0</v>
      </c>
      <c r="AD94" s="44">
        <v>0.122815093150758</v>
      </c>
      <c r="AE94" s="44">
        <v>0</v>
      </c>
      <c r="AF94" s="44">
        <v>0.38891446164406701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0.53219873698661802</v>
      </c>
      <c r="AM94" s="44">
        <v>0</v>
      </c>
      <c r="AN94" s="44">
        <v>0</v>
      </c>
      <c r="AO94" s="44">
        <v>0</v>
      </c>
      <c r="AP94" s="44">
        <v>3.6162221872167635</v>
      </c>
      <c r="AQ94" s="44">
        <v>3.0635542680383527</v>
      </c>
      <c r="AR94" s="44">
        <v>9.5522850228367345E-2</v>
      </c>
      <c r="AS94" s="44">
        <v>0</v>
      </c>
      <c r="AT94" s="44">
        <v>0.32068385433809038</v>
      </c>
      <c r="AU94" s="44">
        <v>2.3607790127867929</v>
      </c>
      <c r="AV94" s="44">
        <v>0.143284275342551</v>
      </c>
      <c r="AW94" s="44">
        <v>0</v>
      </c>
      <c r="AX94" s="44">
        <v>12.813708052062418</v>
      </c>
      <c r="AY94" s="44">
        <v>7.1232754027439649</v>
      </c>
      <c r="AZ94" s="44">
        <v>0</v>
      </c>
      <c r="BA94" s="44">
        <v>0</v>
      </c>
      <c r="BB94" s="44">
        <v>0.23880712557091835</v>
      </c>
      <c r="BC94" s="44">
        <v>0.26609936849330901</v>
      </c>
      <c r="BD94" s="44">
        <v>45347.920269992697</v>
      </c>
      <c r="BE94" s="44">
        <v>0.12963815388135569</v>
      </c>
      <c r="BF94" s="44">
        <v>0</v>
      </c>
      <c r="BG94" s="44">
        <v>0.3752683401828717</v>
      </c>
      <c r="BH94" s="44">
        <v>0.10916897168956267</v>
      </c>
      <c r="BI94" s="44">
        <v>5.5539714347065008</v>
      </c>
      <c r="BJ94" s="44">
        <v>1.0302821703202478</v>
      </c>
      <c r="BK94" s="44">
        <v>0.22516100410972301</v>
      </c>
      <c r="BL94" s="44">
        <v>0.34797609726048101</v>
      </c>
      <c r="BM94" s="44">
        <v>0.143284275342551</v>
      </c>
      <c r="BN94" s="44">
        <v>0.19786876118733235</v>
      </c>
      <c r="BO94" s="44">
        <v>3.0976695716913407</v>
      </c>
      <c r="BP94" s="44">
        <v>3.7867987054817052</v>
      </c>
      <c r="BQ94" s="44">
        <v>0</v>
      </c>
      <c r="BR94" s="44">
        <v>36.926404673994575</v>
      </c>
      <c r="BS94" s="44">
        <v>0</v>
      </c>
      <c r="BT94" s="44">
        <f t="shared" si="1"/>
        <v>45431.618755974938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3140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3140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2941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2941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8968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8968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61117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61117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2469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2469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7578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7578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32.984737849720716</v>
      </c>
      <c r="AC120" s="44">
        <v>0</v>
      </c>
      <c r="AD120" s="44">
        <v>5.8784681316333955</v>
      </c>
      <c r="AE120" s="44">
        <v>0</v>
      </c>
      <c r="AF120" s="44">
        <v>18.615149083505752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25.473361903744713</v>
      </c>
      <c r="AM120" s="44">
        <v>0</v>
      </c>
      <c r="AN120" s="44">
        <v>0</v>
      </c>
      <c r="AO120" s="44">
        <v>0</v>
      </c>
      <c r="AP120" s="44">
        <v>173.08822832031663</v>
      </c>
      <c r="AQ120" s="44">
        <v>146.63512172796635</v>
      </c>
      <c r="AR120" s="44">
        <v>4.5721418801593074</v>
      </c>
      <c r="AS120" s="44">
        <v>0</v>
      </c>
      <c r="AT120" s="44">
        <v>15.349333454820533</v>
      </c>
      <c r="AU120" s="44">
        <v>112.9972207525086</v>
      </c>
      <c r="AV120" s="44">
        <v>6.8582128202389612</v>
      </c>
      <c r="AW120" s="44">
        <v>0</v>
      </c>
      <c r="AX120" s="44">
        <v>613.32017506708428</v>
      </c>
      <c r="AY120" s="44">
        <v>340.95115163473696</v>
      </c>
      <c r="AZ120" s="44">
        <v>0</v>
      </c>
      <c r="BA120" s="44">
        <v>0</v>
      </c>
      <c r="BB120" s="44">
        <v>11.430354700398269</v>
      </c>
      <c r="BC120" s="44">
        <v>12.736680951872357</v>
      </c>
      <c r="BD120" s="44">
        <v>139.7769089077274</v>
      </c>
      <c r="BE120" s="44">
        <v>6.2050496945019171</v>
      </c>
      <c r="BF120" s="44">
        <v>0</v>
      </c>
      <c r="BG120" s="44">
        <v>17.961985957768707</v>
      </c>
      <c r="BH120" s="44">
        <v>5.2253050058963515</v>
      </c>
      <c r="BI120" s="44">
        <v>265.83739217497686</v>
      </c>
      <c r="BJ120" s="44">
        <v>49.313815993146818</v>
      </c>
      <c r="BK120" s="44">
        <v>10.777191574661225</v>
      </c>
      <c r="BL120" s="44">
        <v>16.655659706294621</v>
      </c>
      <c r="BM120" s="44">
        <v>6.8582128202389612</v>
      </c>
      <c r="BN120" s="44">
        <v>9.4708653231871374</v>
      </c>
      <c r="BO120" s="44">
        <v>148.26802954230897</v>
      </c>
      <c r="BP120" s="44">
        <v>181.25276739202968</v>
      </c>
      <c r="BQ120" s="44">
        <v>1</v>
      </c>
      <c r="BR120" s="44">
        <v>1767.4594182444409</v>
      </c>
      <c r="BS120" s="44">
        <v>0</v>
      </c>
      <c r="BT120" s="44">
        <f t="shared" si="1"/>
        <v>4146.9529406158863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6.8957074916817275E-3</v>
      </c>
      <c r="F131" s="44">
        <v>0</v>
      </c>
      <c r="G131" s="44">
        <v>2.5496733582688739E-3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5.7947121778838045E-4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9.8510107024024672E-4</v>
      </c>
      <c r="AE131" s="44">
        <v>1.8543078969228176E-3</v>
      </c>
      <c r="AF131" s="44">
        <v>1.6302456927113105E-2</v>
      </c>
      <c r="AG131" s="44">
        <v>0</v>
      </c>
      <c r="AH131" s="44">
        <v>0</v>
      </c>
      <c r="AI131" s="44">
        <v>7.5331258312489463E-4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1.4023203470478807E-2</v>
      </c>
      <c r="AR131" s="44">
        <v>0</v>
      </c>
      <c r="AS131" s="44">
        <v>0</v>
      </c>
      <c r="AT131" s="44">
        <v>0</v>
      </c>
      <c r="AU131" s="44">
        <v>8.1125970490373265E-4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2.6404571823890537E-2</v>
      </c>
      <c r="BJ131" s="44">
        <v>0</v>
      </c>
      <c r="BK131" s="44">
        <v>0</v>
      </c>
      <c r="BL131" s="44">
        <v>2.016559837903564E-2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9.1324663923448762E-2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3.7891871184647798E-5</v>
      </c>
      <c r="D133" s="44">
        <v>0</v>
      </c>
      <c r="E133" s="44">
        <v>4.8755394626083623E-2</v>
      </c>
      <c r="F133" s="44">
        <v>3.1576559320539832E-5</v>
      </c>
      <c r="G133" s="44">
        <v>1.515437467569683E-2</v>
      </c>
      <c r="H133" s="44">
        <v>1.8945935592323899E-5</v>
      </c>
      <c r="I133" s="44">
        <v>6.3153118641079664E-6</v>
      </c>
      <c r="J133" s="44">
        <v>4.2102079094053109E-6</v>
      </c>
      <c r="K133" s="44">
        <v>0</v>
      </c>
      <c r="L133" s="44">
        <v>0</v>
      </c>
      <c r="M133" s="44">
        <v>3.4764224277826798E-3</v>
      </c>
      <c r="N133" s="44">
        <v>1.6840831637621244E-4</v>
      </c>
      <c r="O133" s="44">
        <v>1.8945935592323899E-5</v>
      </c>
      <c r="P133" s="44">
        <v>6.7363326550484975E-5</v>
      </c>
      <c r="Q133" s="44">
        <v>4.2102079094053109E-6</v>
      </c>
      <c r="R133" s="44">
        <v>3.1576559320539832E-5</v>
      </c>
      <c r="S133" s="44">
        <v>2.1051039547026555E-6</v>
      </c>
      <c r="T133" s="44">
        <v>4.2102079094053109E-6</v>
      </c>
      <c r="U133" s="44">
        <v>2.5261247456431866E-5</v>
      </c>
      <c r="V133" s="44">
        <v>0</v>
      </c>
      <c r="W133" s="44">
        <v>0</v>
      </c>
      <c r="X133" s="44">
        <v>1.8945935592323899E-5</v>
      </c>
      <c r="Y133" s="44">
        <v>0</v>
      </c>
      <c r="Z133" s="44">
        <v>0</v>
      </c>
      <c r="AA133" s="44">
        <v>0</v>
      </c>
      <c r="AB133" s="44">
        <v>3.1576559320539832E-5</v>
      </c>
      <c r="AC133" s="44">
        <v>0</v>
      </c>
      <c r="AD133" s="44">
        <v>5.8589746115267505E-3</v>
      </c>
      <c r="AE133" s="44">
        <v>1.1193599178618821E-2</v>
      </c>
      <c r="AF133" s="44">
        <v>9.6872614339780186E-2</v>
      </c>
      <c r="AG133" s="44">
        <v>0</v>
      </c>
      <c r="AH133" s="44">
        <v>0</v>
      </c>
      <c r="AI133" s="44">
        <v>4.4755629938596679E-3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8.3335377540627004E-2</v>
      </c>
      <c r="AR133" s="44">
        <v>0</v>
      </c>
      <c r="AS133" s="44">
        <v>0</v>
      </c>
      <c r="AT133" s="44">
        <v>0</v>
      </c>
      <c r="AU133" s="44">
        <v>4.8345727979933299E-3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0.15687422083605554</v>
      </c>
      <c r="BJ133" s="44">
        <v>0</v>
      </c>
      <c r="BK133" s="44">
        <v>0</v>
      </c>
      <c r="BL133" s="44">
        <v>0.11980737860485881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0.55111003591873664</v>
      </c>
    </row>
    <row r="134" spans="1:72" x14ac:dyDescent="0.25">
      <c r="A134" s="10" t="s">
        <v>14</v>
      </c>
      <c r="B134" s="8" t="s">
        <v>133</v>
      </c>
      <c r="C134" s="44">
        <v>4.5975576603381127E-3</v>
      </c>
      <c r="D134" s="44">
        <v>2.4129970508838753E-3</v>
      </c>
      <c r="E134" s="44">
        <v>0.83095260799330539</v>
      </c>
      <c r="F134" s="44">
        <v>2.7976831557998288E-3</v>
      </c>
      <c r="G134" s="44">
        <v>0.38061390347621943</v>
      </c>
      <c r="H134" s="44">
        <v>1.6786098934798975E-3</v>
      </c>
      <c r="I134" s="44">
        <v>5.5953663115996578E-4</v>
      </c>
      <c r="J134" s="44">
        <v>3.7302442077331052E-4</v>
      </c>
      <c r="K134" s="44">
        <v>3.0147123252433761E-4</v>
      </c>
      <c r="L134" s="44">
        <v>0</v>
      </c>
      <c r="M134" s="44">
        <v>0.11733475607497765</v>
      </c>
      <c r="N134" s="44">
        <v>0.14711410827112759</v>
      </c>
      <c r="O134" s="44">
        <v>1.6786098934798975E-3</v>
      </c>
      <c r="P134" s="44">
        <v>5.9683907323729683E-3</v>
      </c>
      <c r="Q134" s="44">
        <v>3.7302442077331052E-4</v>
      </c>
      <c r="R134" s="44">
        <v>2.7976831557998288E-3</v>
      </c>
      <c r="S134" s="44">
        <v>1.8651221038665526E-4</v>
      </c>
      <c r="T134" s="44">
        <v>3.7302442077331052E-4</v>
      </c>
      <c r="U134" s="44">
        <v>2.2381465246398631E-3</v>
      </c>
      <c r="V134" s="44">
        <v>0</v>
      </c>
      <c r="W134" s="44">
        <v>0</v>
      </c>
      <c r="X134" s="44">
        <v>1.6786098934798975E-3</v>
      </c>
      <c r="Y134" s="44">
        <v>0</v>
      </c>
      <c r="Z134" s="44">
        <v>0</v>
      </c>
      <c r="AA134" s="44">
        <v>0</v>
      </c>
      <c r="AB134" s="44">
        <v>2.7976831557998288E-3</v>
      </c>
      <c r="AC134" s="44">
        <v>0</v>
      </c>
      <c r="AD134" s="44">
        <v>-1.5720619895560647E-3</v>
      </c>
      <c r="AE134" s="44">
        <v>1.5667025672479042E-2</v>
      </c>
      <c r="AF134" s="44">
        <v>0.11598939502441144</v>
      </c>
      <c r="AG134" s="44">
        <v>1.0843672425942174E-3</v>
      </c>
      <c r="AH134" s="44">
        <v>0.19634437357071194</v>
      </c>
      <c r="AI134" s="44">
        <v>0</v>
      </c>
      <c r="AJ134" s="44">
        <v>0</v>
      </c>
      <c r="AK134" s="44">
        <v>0</v>
      </c>
      <c r="AL134" s="44">
        <v>0.34521490954185069</v>
      </c>
      <c r="AM134" s="44">
        <v>1.4319883544906037E-3</v>
      </c>
      <c r="AN134" s="44">
        <v>0</v>
      </c>
      <c r="AO134" s="44">
        <v>0</v>
      </c>
      <c r="AP134" s="44">
        <v>0</v>
      </c>
      <c r="AQ134" s="44">
        <v>-1.618221983645009E-3</v>
      </c>
      <c r="AR134" s="44">
        <v>0</v>
      </c>
      <c r="AS134" s="44">
        <v>0</v>
      </c>
      <c r="AT134" s="44">
        <v>0</v>
      </c>
      <c r="AU134" s="44">
        <v>6.3709173867425896E-3</v>
      </c>
      <c r="AV134" s="44">
        <v>0</v>
      </c>
      <c r="AW134" s="44">
        <v>0</v>
      </c>
      <c r="AX134" s="44">
        <v>1.0162558957762461E-4</v>
      </c>
      <c r="AY134" s="44">
        <v>1.0162558957762461E-4</v>
      </c>
      <c r="AZ134" s="44">
        <v>0.79787630117495245</v>
      </c>
      <c r="BA134" s="44">
        <v>1.1010334022246778E-3</v>
      </c>
      <c r="BB134" s="44">
        <v>0</v>
      </c>
      <c r="BC134" s="44">
        <v>0.19989988016966992</v>
      </c>
      <c r="BD134" s="44">
        <v>0</v>
      </c>
      <c r="BE134" s="44">
        <v>0</v>
      </c>
      <c r="BF134" s="44">
        <v>0</v>
      </c>
      <c r="BG134" s="44">
        <v>0.21716973457954877</v>
      </c>
      <c r="BH134" s="44">
        <v>3.8237625795870733E-3</v>
      </c>
      <c r="BI134" s="44">
        <v>9.7767534456777216E-2</v>
      </c>
      <c r="BJ134" s="44">
        <v>0</v>
      </c>
      <c r="BK134" s="44">
        <v>5.374788283617072E-2</v>
      </c>
      <c r="BL134" s="44">
        <v>3.2175653834610198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6.7748953969272812</v>
      </c>
    </row>
    <row r="135" spans="1:72" x14ac:dyDescent="0.25">
      <c r="A135" s="10" t="s">
        <v>15</v>
      </c>
      <c r="B135" s="8" t="s">
        <v>134</v>
      </c>
      <c r="C135" s="44">
        <v>1.4565635283378613E-2</v>
      </c>
      <c r="D135" s="44">
        <v>2.2190110134598769E-2</v>
      </c>
      <c r="E135" s="44">
        <v>3.0182248496453394</v>
      </c>
      <c r="F135" s="44">
        <v>1.213802940281551E-2</v>
      </c>
      <c r="G135" s="44">
        <v>1.166642228464326E-2</v>
      </c>
      <c r="H135" s="44">
        <v>7.2828176416893063E-3</v>
      </c>
      <c r="I135" s="44">
        <v>2.4276058805631018E-3</v>
      </c>
      <c r="J135" s="44">
        <v>1.6184039203754014E-3</v>
      </c>
      <c r="K135" s="44">
        <v>0</v>
      </c>
      <c r="L135" s="44">
        <v>0</v>
      </c>
      <c r="M135" s="44">
        <v>1.5046962363930518E-2</v>
      </c>
      <c r="N135" s="44">
        <v>6.4736156815016058E-2</v>
      </c>
      <c r="O135" s="44">
        <v>7.2828176416893063E-3</v>
      </c>
      <c r="P135" s="44">
        <v>2.5894462726006422E-2</v>
      </c>
      <c r="Q135" s="44">
        <v>1.6184039203754014E-3</v>
      </c>
      <c r="R135" s="44">
        <v>1.213802940281551E-2</v>
      </c>
      <c r="S135" s="44">
        <v>8.0920196018770068E-4</v>
      </c>
      <c r="T135" s="44">
        <v>1.6184039203754014E-3</v>
      </c>
      <c r="U135" s="44">
        <v>9.7104235222524073E-3</v>
      </c>
      <c r="V135" s="44">
        <v>0</v>
      </c>
      <c r="W135" s="44">
        <v>0</v>
      </c>
      <c r="X135" s="44">
        <v>7.2828176416893063E-3</v>
      </c>
      <c r="Y135" s="44">
        <v>0</v>
      </c>
      <c r="Z135" s="44">
        <v>0</v>
      </c>
      <c r="AA135" s="44">
        <v>0</v>
      </c>
      <c r="AB135" s="44">
        <v>1.213802940281551E-2</v>
      </c>
      <c r="AC135" s="44">
        <v>0</v>
      </c>
      <c r="AD135" s="44">
        <v>5.9971485821395257E-3</v>
      </c>
      <c r="AE135" s="44">
        <v>7.4692103858734246E-2</v>
      </c>
      <c r="AF135" s="44">
        <v>6.5546047840923202E-2</v>
      </c>
      <c r="AG135" s="44">
        <v>0</v>
      </c>
      <c r="AH135" s="44">
        <v>0</v>
      </c>
      <c r="AI135" s="44">
        <v>2.7296503012055008E-3</v>
      </c>
      <c r="AJ135" s="44">
        <v>0</v>
      </c>
      <c r="AK135" s="44">
        <v>0</v>
      </c>
      <c r="AL135" s="44">
        <v>3.2580870401973931</v>
      </c>
      <c r="AM135" s="44">
        <v>0</v>
      </c>
      <c r="AN135" s="44">
        <v>0</v>
      </c>
      <c r="AO135" s="44">
        <v>0</v>
      </c>
      <c r="AP135" s="44">
        <v>0</v>
      </c>
      <c r="AQ135" s="44">
        <v>5.8905509824317866E-2</v>
      </c>
      <c r="AR135" s="44">
        <v>0</v>
      </c>
      <c r="AS135" s="44">
        <v>0</v>
      </c>
      <c r="AT135" s="44">
        <v>0</v>
      </c>
      <c r="AU135" s="44">
        <v>8.6040371226121359E-3</v>
      </c>
      <c r="AV135" s="44">
        <v>0</v>
      </c>
      <c r="AW135" s="44">
        <v>0</v>
      </c>
      <c r="AX135" s="44">
        <v>0</v>
      </c>
      <c r="AY135" s="44">
        <v>0</v>
      </c>
      <c r="AZ135" s="44">
        <v>6.374350333012786</v>
      </c>
      <c r="BA135" s="44">
        <v>0</v>
      </c>
      <c r="BB135" s="44">
        <v>0</v>
      </c>
      <c r="BC135" s="44">
        <v>1.8311664798029768</v>
      </c>
      <c r="BD135" s="44">
        <v>0</v>
      </c>
      <c r="BE135" s="44">
        <v>0</v>
      </c>
      <c r="BF135" s="44">
        <v>0</v>
      </c>
      <c r="BG135" s="44">
        <v>1.9971099121138893</v>
      </c>
      <c r="BH135" s="44">
        <v>0</v>
      </c>
      <c r="BI135" s="44">
        <v>9.5677742608921007E-2</v>
      </c>
      <c r="BJ135" s="44">
        <v>0</v>
      </c>
      <c r="BK135" s="44">
        <v>5.0168944652136352E-2</v>
      </c>
      <c r="BL135" s="44">
        <v>11.018583659572402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28.09000819300099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124.08068979646742</v>
      </c>
      <c r="D137" s="44">
        <v>1.1319563308642391</v>
      </c>
      <c r="E137" s="44">
        <v>62246.481476622321</v>
      </c>
      <c r="F137" s="44">
        <v>8161.1430716764407</v>
      </c>
      <c r="G137" s="44">
        <v>89.275454159247786</v>
      </c>
      <c r="H137" s="44">
        <v>9.9144813819032596</v>
      </c>
      <c r="I137" s="44">
        <v>12.857544745850081</v>
      </c>
      <c r="J137" s="44">
        <v>1.7492511937307533E-3</v>
      </c>
      <c r="K137" s="44">
        <v>8.567475838243755E-4</v>
      </c>
      <c r="L137" s="44">
        <v>7.6058511493278225</v>
      </c>
      <c r="M137" s="44">
        <v>16.582345367797455</v>
      </c>
      <c r="N137" s="44">
        <v>147.01710052247006</v>
      </c>
      <c r="O137" s="44">
        <v>2.5160545629112949</v>
      </c>
      <c r="P137" s="44">
        <v>382.08161667304734</v>
      </c>
      <c r="Q137" s="44">
        <v>4.0459924486526129</v>
      </c>
      <c r="R137" s="44">
        <v>68.23046292317008</v>
      </c>
      <c r="S137" s="44">
        <v>3.6134011314892902</v>
      </c>
      <c r="T137" s="44">
        <v>9.3520292209703726</v>
      </c>
      <c r="U137" s="44">
        <v>46.46140364394801</v>
      </c>
      <c r="V137" s="44">
        <v>1.8137407032640005</v>
      </c>
      <c r="W137" s="44">
        <v>-1.5717534360251135</v>
      </c>
      <c r="X137" s="44">
        <v>381.48839603016677</v>
      </c>
      <c r="Y137" s="44">
        <v>4.2469124258527486</v>
      </c>
      <c r="Z137" s="44">
        <v>583.54980402246031</v>
      </c>
      <c r="AA137" s="44">
        <v>-377.88497465725123</v>
      </c>
      <c r="AB137" s="44">
        <v>559.5582273724923</v>
      </c>
      <c r="AC137" s="44">
        <v>14.957866515009165</v>
      </c>
      <c r="AD137" s="44">
        <v>265.92266579829266</v>
      </c>
      <c r="AE137" s="44">
        <v>2070.0657653214203</v>
      </c>
      <c r="AF137" s="44">
        <v>16975.400002036225</v>
      </c>
      <c r="AG137" s="44">
        <v>297.81240868162831</v>
      </c>
      <c r="AH137" s="44">
        <v>145151.6614308219</v>
      </c>
      <c r="AI137" s="44">
        <v>0.1432928116916824</v>
      </c>
      <c r="AJ137" s="44">
        <v>1130.6948011238649</v>
      </c>
      <c r="AK137" s="44">
        <v>0</v>
      </c>
      <c r="AL137" s="44">
        <v>31040.376339490271</v>
      </c>
      <c r="AM137" s="44">
        <v>0</v>
      </c>
      <c r="AN137" s="44">
        <v>1119.7085895562329</v>
      </c>
      <c r="AO137" s="44">
        <v>0.4835728244140105</v>
      </c>
      <c r="AP137" s="44">
        <v>796.66690437753255</v>
      </c>
      <c r="AQ137" s="44">
        <v>1600.6646069523986</v>
      </c>
      <c r="AR137" s="44">
        <v>309</v>
      </c>
      <c r="AS137" s="44">
        <v>106</v>
      </c>
      <c r="AT137" s="44">
        <v>2.8319114502462157</v>
      </c>
      <c r="AU137" s="44">
        <v>33477.617977430986</v>
      </c>
      <c r="AV137" s="44">
        <v>454.13842452827066</v>
      </c>
      <c r="AW137" s="44">
        <v>0</v>
      </c>
      <c r="AX137" s="44">
        <v>3229.3224532690351</v>
      </c>
      <c r="AY137" s="44">
        <v>1970.7788879559766</v>
      </c>
      <c r="AZ137" s="44">
        <v>123</v>
      </c>
      <c r="BA137" s="44">
        <v>0.7338860481489512</v>
      </c>
      <c r="BB137" s="44">
        <v>77.240693055769498</v>
      </c>
      <c r="BC137" s="44">
        <v>165.50301296762169</v>
      </c>
      <c r="BD137" s="44">
        <v>57987.587696013899</v>
      </c>
      <c r="BE137" s="44">
        <v>33.445417530867829</v>
      </c>
      <c r="BF137" s="44">
        <v>0.12294534491543224</v>
      </c>
      <c r="BG137" s="44">
        <v>1699.4238094796394</v>
      </c>
      <c r="BH137" s="44">
        <v>428.22648452136929</v>
      </c>
      <c r="BI137" s="44">
        <v>61676.401340087454</v>
      </c>
      <c r="BJ137" s="44">
        <v>606.37308026953099</v>
      </c>
      <c r="BK137" s="44">
        <v>39.340701231714895</v>
      </c>
      <c r="BL137" s="44">
        <v>65090.397259875877</v>
      </c>
      <c r="BM137" s="44">
        <v>11770.712226727523</v>
      </c>
      <c r="BN137" s="44">
        <v>40.106915480233106</v>
      </c>
      <c r="BO137" s="44">
        <v>1713.4019021485408</v>
      </c>
      <c r="BP137" s="44">
        <v>3597.3057964341551</v>
      </c>
      <c r="BQ137" s="44">
        <v>1.4519530328563763</v>
      </c>
      <c r="BR137" s="44">
        <v>34.926581448469143</v>
      </c>
      <c r="BS137" s="44">
        <v>0</v>
      </c>
      <c r="BT137" s="44">
        <f t="shared" si="2"/>
        <v>517583.54349346075</v>
      </c>
    </row>
    <row r="138" spans="1:72" x14ac:dyDescent="0.25">
      <c r="A138" s="10" t="s">
        <v>18</v>
      </c>
      <c r="B138" s="8" t="s">
        <v>137</v>
      </c>
      <c r="C138" s="44">
        <v>0.20884442438559472</v>
      </c>
      <c r="D138" s="44">
        <v>1.3271243068576513E-3</v>
      </c>
      <c r="E138" s="44">
        <v>49.728177939814387</v>
      </c>
      <c r="F138" s="44">
        <v>0.14155010986134753</v>
      </c>
      <c r="G138" s="44">
        <v>304.91618254612325</v>
      </c>
      <c r="H138" s="44">
        <v>4.4413000054330885E-3</v>
      </c>
      <c r="I138" s="44">
        <v>2.4064724185637546E-5</v>
      </c>
      <c r="J138" s="44">
        <v>0</v>
      </c>
      <c r="K138" s="44">
        <v>0</v>
      </c>
      <c r="L138" s="44">
        <v>0</v>
      </c>
      <c r="M138" s="44">
        <v>0.16186512968632746</v>
      </c>
      <c r="N138" s="44">
        <v>41.019516866798369</v>
      </c>
      <c r="O138" s="44">
        <v>1.3271243068576513E-3</v>
      </c>
      <c r="P138" s="44">
        <v>1.8579740296007119E-2</v>
      </c>
      <c r="Q138" s="44">
        <v>2.6542486137153026E-3</v>
      </c>
      <c r="R138" s="44">
        <v>0.12014012774875135</v>
      </c>
      <c r="S138" s="44">
        <v>0</v>
      </c>
      <c r="T138" s="44">
        <v>8.4971333617023581E-2</v>
      </c>
      <c r="U138" s="44">
        <v>0.54899585774350923</v>
      </c>
      <c r="V138" s="44">
        <v>5.3771277413678105E-2</v>
      </c>
      <c r="W138" s="44">
        <v>3.5847518275785403E-2</v>
      </c>
      <c r="X138" s="44">
        <v>8.9733375980359043E-4</v>
      </c>
      <c r="Y138" s="44">
        <v>2.9872931896487834E-2</v>
      </c>
      <c r="Z138" s="44">
        <v>0.8778927289863363</v>
      </c>
      <c r="AA138" s="44">
        <v>0.26542486137153026</v>
      </c>
      <c r="AB138" s="44">
        <v>25.662502386393296</v>
      </c>
      <c r="AC138" s="44">
        <v>0</v>
      </c>
      <c r="AD138" s="44">
        <v>0.2330088687926051</v>
      </c>
      <c r="AE138" s="44">
        <v>1.5188072106473895</v>
      </c>
      <c r="AF138" s="44">
        <v>2.7091892891425986</v>
      </c>
      <c r="AG138" s="44">
        <v>1.9192634532158857</v>
      </c>
      <c r="AH138" s="44">
        <v>287.69148319627641</v>
      </c>
      <c r="AI138" s="44">
        <v>0</v>
      </c>
      <c r="AJ138" s="44">
        <v>2695.6117107270948</v>
      </c>
      <c r="AK138" s="44">
        <v>0</v>
      </c>
      <c r="AL138" s="44">
        <v>1495.4291018089173</v>
      </c>
      <c r="AM138" s="44">
        <v>0</v>
      </c>
      <c r="AN138" s="44">
        <v>0.40005051674562786</v>
      </c>
      <c r="AO138" s="44">
        <v>0</v>
      </c>
      <c r="AP138" s="44">
        <v>0.23981166483906149</v>
      </c>
      <c r="AQ138" s="44">
        <v>27.52162891024906</v>
      </c>
      <c r="AR138" s="44">
        <v>0</v>
      </c>
      <c r="AS138" s="44">
        <v>0</v>
      </c>
      <c r="AT138" s="44">
        <v>1.317170874556219</v>
      </c>
      <c r="AU138" s="44">
        <v>1.9402359146594932</v>
      </c>
      <c r="AV138" s="44">
        <v>8.5737030501950737E-2</v>
      </c>
      <c r="AW138" s="44">
        <v>0</v>
      </c>
      <c r="AX138" s="44">
        <v>103.00426366400356</v>
      </c>
      <c r="AY138" s="44">
        <v>64.854965652143349</v>
      </c>
      <c r="AZ138" s="44">
        <v>6.6556892265374898</v>
      </c>
      <c r="BA138" s="44">
        <v>0</v>
      </c>
      <c r="BB138" s="44">
        <v>3.1437705913465033</v>
      </c>
      <c r="BC138" s="44">
        <v>9.7793040018388169</v>
      </c>
      <c r="BD138" s="44">
        <v>145.62060898450125</v>
      </c>
      <c r="BE138" s="44">
        <v>2.4551799676866548E-2</v>
      </c>
      <c r="BF138" s="44">
        <v>0.159874443226041</v>
      </c>
      <c r="BG138" s="44">
        <v>471.04321713497956</v>
      </c>
      <c r="BH138" s="44">
        <v>0.86509221850082463</v>
      </c>
      <c r="BI138" s="44">
        <v>43.880146794047569</v>
      </c>
      <c r="BJ138" s="44">
        <v>5.1028602618911014</v>
      </c>
      <c r="BK138" s="44">
        <v>11.387561638941163</v>
      </c>
      <c r="BL138" s="44">
        <v>4988.1880299052009</v>
      </c>
      <c r="BM138" s="44">
        <v>4.1631972841152951E-3</v>
      </c>
      <c r="BN138" s="44">
        <v>0</v>
      </c>
      <c r="BO138" s="44">
        <v>52.687911017397646</v>
      </c>
      <c r="BP138" s="44">
        <v>34.213130850372771</v>
      </c>
      <c r="BQ138" s="44">
        <v>5.3771277413678105E-2</v>
      </c>
      <c r="BR138" s="44">
        <v>493.47604749149741</v>
      </c>
      <c r="BS138" s="44">
        <v>0</v>
      </c>
      <c r="BT138" s="44">
        <f t="shared" si="2"/>
        <v>11374.646966592565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2.0902799753553754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1.0451399876776877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167.74496802226886</v>
      </c>
      <c r="AC139" s="44">
        <v>0</v>
      </c>
      <c r="AD139" s="44">
        <v>0</v>
      </c>
      <c r="AE139" s="44">
        <v>9.9288298829380324</v>
      </c>
      <c r="AF139" s="44">
        <v>8.8836898952603445</v>
      </c>
      <c r="AG139" s="44">
        <v>12.541679852132251</v>
      </c>
      <c r="AH139" s="44">
        <v>0</v>
      </c>
      <c r="AI139" s="44">
        <v>0</v>
      </c>
      <c r="AJ139" s="44">
        <v>133.25534842890517</v>
      </c>
      <c r="AK139" s="44">
        <v>0</v>
      </c>
      <c r="AL139" s="44">
        <v>16.19966980900416</v>
      </c>
      <c r="AM139" s="44">
        <v>0</v>
      </c>
      <c r="AN139" s="44">
        <v>75.528735958926717</v>
      </c>
      <c r="AO139" s="44">
        <v>0</v>
      </c>
      <c r="AP139" s="44">
        <v>1.5677099815165314</v>
      </c>
      <c r="AQ139" s="44">
        <v>179.76407788056227</v>
      </c>
      <c r="AR139" s="44">
        <v>0</v>
      </c>
      <c r="AS139" s="44">
        <v>0</v>
      </c>
      <c r="AT139" s="44">
        <v>0</v>
      </c>
      <c r="AU139" s="44">
        <v>12.541679852132251</v>
      </c>
      <c r="AV139" s="44">
        <v>0</v>
      </c>
      <c r="AW139" s="44">
        <v>0</v>
      </c>
      <c r="AX139" s="44">
        <v>673.07015206443089</v>
      </c>
      <c r="AY139" s="44">
        <v>423.80426500330236</v>
      </c>
      <c r="AZ139" s="44">
        <v>0</v>
      </c>
      <c r="BA139" s="44">
        <v>0</v>
      </c>
      <c r="BB139" s="44">
        <v>14.109389833648784</v>
      </c>
      <c r="BC139" s="44">
        <v>26.128499691942192</v>
      </c>
      <c r="BD139" s="44">
        <v>0</v>
      </c>
      <c r="BE139" s="44">
        <v>0</v>
      </c>
      <c r="BF139" s="44">
        <v>1.0451399876776877</v>
      </c>
      <c r="BG139" s="44">
        <v>38.1476095502356</v>
      </c>
      <c r="BH139" s="44">
        <v>1.0451399876776877</v>
      </c>
      <c r="BI139" s="44">
        <v>130.11992846587211</v>
      </c>
      <c r="BJ139" s="44">
        <v>22.470509735070284</v>
      </c>
      <c r="BK139" s="44">
        <v>0</v>
      </c>
      <c r="BL139" s="44">
        <v>2.0902799753553754</v>
      </c>
      <c r="BM139" s="44">
        <v>0</v>
      </c>
      <c r="BN139" s="44">
        <v>38.516052680060319</v>
      </c>
      <c r="BO139" s="44">
        <v>1178.2020641127069</v>
      </c>
      <c r="BP139" s="44">
        <v>223.65995736302517</v>
      </c>
      <c r="BQ139" s="44">
        <v>0</v>
      </c>
      <c r="BR139" s="44">
        <v>3225.302001973344</v>
      </c>
      <c r="BS139" s="44">
        <v>0</v>
      </c>
      <c r="BT139" s="44">
        <f t="shared" si="2"/>
        <v>6618.8027999510286</v>
      </c>
    </row>
    <row r="140" spans="1:72" x14ac:dyDescent="0.25">
      <c r="A140" s="10" t="s">
        <v>20</v>
      </c>
      <c r="B140" s="8" t="s">
        <v>139</v>
      </c>
      <c r="C140" s="44">
        <v>4015.5820503935624</v>
      </c>
      <c r="D140" s="44">
        <v>890.23631087612887</v>
      </c>
      <c r="E140" s="44">
        <v>5793.6672296439119</v>
      </c>
      <c r="F140" s="44">
        <v>74.157037045948982</v>
      </c>
      <c r="G140" s="44">
        <v>63.848011735345317</v>
      </c>
      <c r="H140" s="44">
        <v>168.09985140628976</v>
      </c>
      <c r="I140" s="44">
        <v>1.8534395520986491</v>
      </c>
      <c r="J140" s="44">
        <v>17.135108199928652</v>
      </c>
      <c r="K140" s="44">
        <v>0</v>
      </c>
      <c r="L140" s="44">
        <v>3.5780003791895254</v>
      </c>
      <c r="M140" s="44">
        <v>28.080037518076416</v>
      </c>
      <c r="N140" s="44">
        <v>103.87226462354951</v>
      </c>
      <c r="O140" s="44">
        <v>5.7895224517769091</v>
      </c>
      <c r="P140" s="44">
        <v>19.598662199225252</v>
      </c>
      <c r="Q140" s="44">
        <v>21.612792165171442</v>
      </c>
      <c r="R140" s="44">
        <v>226.63058428910526</v>
      </c>
      <c r="S140" s="44">
        <v>115.33339388205773</v>
      </c>
      <c r="T140" s="44">
        <v>167.15959821102706</v>
      </c>
      <c r="U140" s="44">
        <v>615.65206368900886</v>
      </c>
      <c r="V140" s="44">
        <v>15.033693441634465</v>
      </c>
      <c r="W140" s="44">
        <v>15.172150264196315</v>
      </c>
      <c r="X140" s="44">
        <v>49.425839509450824</v>
      </c>
      <c r="Y140" s="44">
        <v>12.492886022544548</v>
      </c>
      <c r="Z140" s="44">
        <v>203.11699885132504</v>
      </c>
      <c r="AA140" s="44">
        <v>565.72876922794842</v>
      </c>
      <c r="AB140" s="44">
        <v>85.06038053999535</v>
      </c>
      <c r="AC140" s="44">
        <v>5822.5953077965369</v>
      </c>
      <c r="AD140" s="44">
        <v>9.8621265443519341</v>
      </c>
      <c r="AE140" s="44">
        <v>236.69680029090017</v>
      </c>
      <c r="AF140" s="44">
        <v>836.18013831412611</v>
      </c>
      <c r="AG140" s="44">
        <v>78.408760994581542</v>
      </c>
      <c r="AH140" s="44">
        <v>278.49523008398984</v>
      </c>
      <c r="AI140" s="44">
        <v>6.0968757495187003</v>
      </c>
      <c r="AJ140" s="44">
        <v>467.88737455853334</v>
      </c>
      <c r="AK140" s="44">
        <v>0.16359682408974732</v>
      </c>
      <c r="AL140" s="44">
        <v>9531.1988837682293</v>
      </c>
      <c r="AM140" s="44">
        <v>0</v>
      </c>
      <c r="AN140" s="44">
        <v>12958.96240602533</v>
      </c>
      <c r="AO140" s="44">
        <v>1062.8271553427544</v>
      </c>
      <c r="AP140" s="44">
        <v>7397.5434302834283</v>
      </c>
      <c r="AQ140" s="44">
        <v>1150.0443706197668</v>
      </c>
      <c r="AR140" s="44">
        <v>122.54473665447885</v>
      </c>
      <c r="AS140" s="44">
        <v>584.33215388487383</v>
      </c>
      <c r="AT140" s="44">
        <v>1465.4550349538918</v>
      </c>
      <c r="AU140" s="44">
        <v>4577.08463987914</v>
      </c>
      <c r="AV140" s="44">
        <v>1989.3737682113592</v>
      </c>
      <c r="AW140" s="44">
        <v>0</v>
      </c>
      <c r="AX140" s="44">
        <v>2674.4194589646136</v>
      </c>
      <c r="AY140" s="44">
        <v>2256.6157298385911</v>
      </c>
      <c r="AZ140" s="44">
        <v>3.2895924451776715</v>
      </c>
      <c r="BA140" s="44">
        <v>6.1873134734914098E-2</v>
      </c>
      <c r="BB140" s="44">
        <v>834.64585124030839</v>
      </c>
      <c r="BC140" s="44">
        <v>323.55991776645089</v>
      </c>
      <c r="BD140" s="44">
        <v>20277.251373743606</v>
      </c>
      <c r="BE140" s="44">
        <v>55.276652431383127</v>
      </c>
      <c r="BF140" s="44">
        <v>115.59708092265871</v>
      </c>
      <c r="BG140" s="44">
        <v>830.84397061229276</v>
      </c>
      <c r="BH140" s="44">
        <v>4.7559296180930577</v>
      </c>
      <c r="BI140" s="44">
        <v>917.19100604578352</v>
      </c>
      <c r="BJ140" s="44">
        <v>203.62577073234533</v>
      </c>
      <c r="BK140" s="44">
        <v>153.44167243846684</v>
      </c>
      <c r="BL140" s="44">
        <v>14.741137757165658</v>
      </c>
      <c r="BM140" s="44">
        <v>7806.9512204941202</v>
      </c>
      <c r="BN140" s="44">
        <v>7638.4881355470488</v>
      </c>
      <c r="BO140" s="44">
        <v>124476.41023053917</v>
      </c>
      <c r="BP140" s="44">
        <v>1036.3118026876621</v>
      </c>
      <c r="BQ140" s="44">
        <v>0.88904208175471289</v>
      </c>
      <c r="BR140" s="44">
        <v>1248.8960009295311</v>
      </c>
      <c r="BS140" s="44">
        <v>0</v>
      </c>
      <c r="BT140" s="44">
        <f t="shared" si="2"/>
        <v>232726.93291686932</v>
      </c>
    </row>
    <row r="141" spans="1:72" x14ac:dyDescent="0.25">
      <c r="A141" s="10" t="s">
        <v>21</v>
      </c>
      <c r="B141" s="8" t="s">
        <v>140</v>
      </c>
      <c r="C141" s="44">
        <v>1.8960722450561267</v>
      </c>
      <c r="D141" s="44">
        <v>7.2430473972977735E-2</v>
      </c>
      <c r="E141" s="44">
        <v>0</v>
      </c>
      <c r="F141" s="44">
        <v>13.796099226747707</v>
      </c>
      <c r="G141" s="44">
        <v>14.366877357241842</v>
      </c>
      <c r="H141" s="44">
        <v>1.1027948104908263</v>
      </c>
      <c r="I141" s="44">
        <v>0</v>
      </c>
      <c r="J141" s="44">
        <v>5.9269040616074369</v>
      </c>
      <c r="K141" s="44">
        <v>1.607915225676666</v>
      </c>
      <c r="L141" s="44">
        <v>1.0396223670256728</v>
      </c>
      <c r="M141" s="44">
        <v>7.4325091337371774</v>
      </c>
      <c r="N141" s="44">
        <v>20.231519609745284</v>
      </c>
      <c r="O141" s="44">
        <v>0.34527007893885625</v>
      </c>
      <c r="P141" s="44">
        <v>2.6211118137739988</v>
      </c>
      <c r="Q141" s="44">
        <v>0.49176479697442776</v>
      </c>
      <c r="R141" s="44">
        <v>9.1681731528953385</v>
      </c>
      <c r="S141" s="44">
        <v>0.49666610724327587</v>
      </c>
      <c r="T141" s="44">
        <v>1.2885000106771829</v>
      </c>
      <c r="U141" s="44">
        <v>5.9921240986817592</v>
      </c>
      <c r="V141" s="44">
        <v>0.28100845541395875</v>
      </c>
      <c r="W141" s="44">
        <v>0.11872062651209885</v>
      </c>
      <c r="X141" s="44">
        <v>8.7134404779522084E-2</v>
      </c>
      <c r="Y141" s="44">
        <v>6.3172443465153508E-2</v>
      </c>
      <c r="Z141" s="44">
        <v>0</v>
      </c>
      <c r="AA141" s="44">
        <v>0</v>
      </c>
      <c r="AB141" s="44">
        <v>7.1068998898297702</v>
      </c>
      <c r="AC141" s="44">
        <v>0.50592413775110012</v>
      </c>
      <c r="AD141" s="44">
        <v>0.58728411519600776</v>
      </c>
      <c r="AE141" s="44">
        <v>0</v>
      </c>
      <c r="AF141" s="44">
        <v>4.6742025447793862</v>
      </c>
      <c r="AG141" s="44">
        <v>0.22519286411056694</v>
      </c>
      <c r="AH141" s="44">
        <v>13.237894446128893</v>
      </c>
      <c r="AI141" s="44">
        <v>0</v>
      </c>
      <c r="AJ141" s="44">
        <v>0.63553656486063925</v>
      </c>
      <c r="AK141" s="44">
        <v>0</v>
      </c>
      <c r="AL141" s="44">
        <v>-2.5598783718157769E-2</v>
      </c>
      <c r="AM141" s="44">
        <v>91.92501181347761</v>
      </c>
      <c r="AN141" s="44">
        <v>108.38249887076717</v>
      </c>
      <c r="AO141" s="44">
        <v>0</v>
      </c>
      <c r="AP141" s="44">
        <v>3.5253594884293449</v>
      </c>
      <c r="AQ141" s="44">
        <v>38.929747077820174</v>
      </c>
      <c r="AR141" s="44">
        <v>0</v>
      </c>
      <c r="AS141" s="44">
        <v>0</v>
      </c>
      <c r="AT141" s="44">
        <v>0</v>
      </c>
      <c r="AU141" s="44">
        <v>1.3780109159919043</v>
      </c>
      <c r="AV141" s="44">
        <v>0</v>
      </c>
      <c r="AW141" s="44">
        <v>0</v>
      </c>
      <c r="AX141" s="44">
        <v>24.818601431357251</v>
      </c>
      <c r="AY141" s="44">
        <v>7.7680321860943939</v>
      </c>
      <c r="AZ141" s="44">
        <v>0</v>
      </c>
      <c r="BA141" s="44">
        <v>0.10183833558606643</v>
      </c>
      <c r="BB141" s="44">
        <v>0.15085143827454761</v>
      </c>
      <c r="BC141" s="44">
        <v>2.179993889577668</v>
      </c>
      <c r="BD141" s="44">
        <v>12.926388949042101</v>
      </c>
      <c r="BE141" s="44">
        <v>0.20040913099290081</v>
      </c>
      <c r="BF141" s="44">
        <v>1.3614750746800325E-2</v>
      </c>
      <c r="BG141" s="44">
        <v>0</v>
      </c>
      <c r="BH141" s="44">
        <v>0.14823274790057409</v>
      </c>
      <c r="BI141" s="44">
        <v>138.29390592682509</v>
      </c>
      <c r="BJ141" s="44">
        <v>30.514977553310409</v>
      </c>
      <c r="BK141" s="44">
        <v>25.715641727765181</v>
      </c>
      <c r="BL141" s="44">
        <v>0</v>
      </c>
      <c r="BM141" s="44">
        <v>0.78274015331078173</v>
      </c>
      <c r="BN141" s="44">
        <v>0.64316082527884744</v>
      </c>
      <c r="BO141" s="44">
        <v>25.420936479613825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629.19367997175812</v>
      </c>
    </row>
    <row r="142" spans="1:72" x14ac:dyDescent="0.25">
      <c r="A142" s="10" t="s">
        <v>22</v>
      </c>
      <c r="B142" s="8" t="s">
        <v>141</v>
      </c>
      <c r="C142" s="44">
        <v>3.8116571145668372</v>
      </c>
      <c r="D142" s="44">
        <v>0.1124317526744458</v>
      </c>
      <c r="E142" s="44">
        <v>87.579581886519733</v>
      </c>
      <c r="F142" s="44">
        <v>18.167724947648722</v>
      </c>
      <c r="G142" s="44">
        <v>26.99810472625785</v>
      </c>
      <c r="H142" s="44">
        <v>0.14151751782335259</v>
      </c>
      <c r="I142" s="44">
        <v>1.7721522961059968E-2</v>
      </c>
      <c r="J142" s="44">
        <v>2.372504537994899</v>
      </c>
      <c r="K142" s="44">
        <v>2.3503526342935741</v>
      </c>
      <c r="L142" s="44">
        <v>1.8829118146126216</v>
      </c>
      <c r="M142" s="44">
        <v>-3.7842585977846559</v>
      </c>
      <c r="N142" s="44">
        <v>1.0807856525010258</v>
      </c>
      <c r="O142" s="44">
        <v>0.72558708598176824</v>
      </c>
      <c r="P142" s="44">
        <v>0.69281162964915977</v>
      </c>
      <c r="Q142" s="44">
        <v>6.6983611280068203E-2</v>
      </c>
      <c r="R142" s="44">
        <v>0.50673413941464518</v>
      </c>
      <c r="S142" s="44">
        <v>0.65656445035176558</v>
      </c>
      <c r="T142" s="44">
        <v>0.37151517620012792</v>
      </c>
      <c r="U142" s="44">
        <v>1.7933692893161275</v>
      </c>
      <c r="V142" s="44">
        <v>9.0700342486560906E-2</v>
      </c>
      <c r="W142" s="44">
        <v>0.12328255342936165</v>
      </c>
      <c r="X142" s="44">
        <v>0.55766374364569637</v>
      </c>
      <c r="Y142" s="44">
        <v>2.3770434537819331E-2</v>
      </c>
      <c r="Z142" s="44">
        <v>18.250015927802547</v>
      </c>
      <c r="AA142" s="44">
        <v>5.4139252646038205</v>
      </c>
      <c r="AB142" s="44">
        <v>6.9807153397007928</v>
      </c>
      <c r="AC142" s="44">
        <v>0.58548331059994996</v>
      </c>
      <c r="AD142" s="44">
        <v>-1.069413832594811</v>
      </c>
      <c r="AE142" s="44">
        <v>1.545963481076376</v>
      </c>
      <c r="AF142" s="44">
        <v>70.317267520370024</v>
      </c>
      <c r="AG142" s="44">
        <v>3.5634533097504058</v>
      </c>
      <c r="AH142" s="44">
        <v>18.558642281277063</v>
      </c>
      <c r="AI142" s="44">
        <v>0.7321591794788429</v>
      </c>
      <c r="AJ142" s="44">
        <v>7.5758668022685134</v>
      </c>
      <c r="AK142" s="44">
        <v>0</v>
      </c>
      <c r="AL142" s="44">
        <v>13327.083963807539</v>
      </c>
      <c r="AM142" s="44">
        <v>0</v>
      </c>
      <c r="AN142" s="44">
        <v>229.20776781035366</v>
      </c>
      <c r="AO142" s="44">
        <v>1.4053838066093138</v>
      </c>
      <c r="AP142" s="44">
        <v>202.28568504510196</v>
      </c>
      <c r="AQ142" s="44">
        <v>0.31596028265885101</v>
      </c>
      <c r="AR142" s="44">
        <v>4.6876776558189963</v>
      </c>
      <c r="AS142" s="44">
        <v>0.4518988355070292</v>
      </c>
      <c r="AT142" s="44">
        <v>0.54050645031232902</v>
      </c>
      <c r="AU142" s="44">
        <v>5.3713677931631887</v>
      </c>
      <c r="AV142" s="44">
        <v>0.45357106967485017</v>
      </c>
      <c r="AW142" s="44">
        <v>0</v>
      </c>
      <c r="AX142" s="44">
        <v>5.8601024301522111</v>
      </c>
      <c r="AY142" s="44">
        <v>4.6341782543171819</v>
      </c>
      <c r="AZ142" s="44">
        <v>9.7468376285829827E-2</v>
      </c>
      <c r="BA142" s="44">
        <v>0.421099787881479</v>
      </c>
      <c r="BB142" s="44">
        <v>1.9715194294179215</v>
      </c>
      <c r="BC142" s="44">
        <v>1.6970960168868108</v>
      </c>
      <c r="BD142" s="44">
        <v>4.5983005949360667</v>
      </c>
      <c r="BE142" s="44">
        <v>0.12848104146768477</v>
      </c>
      <c r="BF142" s="44">
        <v>4.4303807402649919E-3</v>
      </c>
      <c r="BG142" s="44">
        <v>1.046242907587509</v>
      </c>
      <c r="BH142" s="44">
        <v>36.443233076904157</v>
      </c>
      <c r="BI142" s="44">
        <v>52.375179572708475</v>
      </c>
      <c r="BJ142" s="44">
        <v>0.88019186895699519</v>
      </c>
      <c r="BK142" s="44">
        <v>1.0632913776635982</v>
      </c>
      <c r="BL142" s="44">
        <v>45.913489319487624</v>
      </c>
      <c r="BM142" s="44">
        <v>0</v>
      </c>
      <c r="BN142" s="44">
        <v>21.244049715333603</v>
      </c>
      <c r="BO142" s="44">
        <v>4718.1573303449359</v>
      </c>
      <c r="BP142" s="44">
        <v>3.2740513670558289</v>
      </c>
      <c r="BQ142" s="44">
        <v>0.14235850545167775</v>
      </c>
      <c r="BR142" s="44">
        <v>24.644151363970927</v>
      </c>
      <c r="BS142" s="44">
        <v>0</v>
      </c>
      <c r="BT142" s="44">
        <f t="shared" si="2"/>
        <v>18975.194124839574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0.1467745432090847</v>
      </c>
      <c r="D144" s="44">
        <v>0</v>
      </c>
      <c r="E144" s="44">
        <v>6.4900776392298623E-4</v>
      </c>
      <c r="F144" s="44">
        <v>0</v>
      </c>
      <c r="G144" s="44">
        <v>5.67796091253427</v>
      </c>
      <c r="H144" s="44">
        <v>0</v>
      </c>
      <c r="I144" s="44">
        <v>1.0877842695753811E-4</v>
      </c>
      <c r="J144" s="44">
        <v>0</v>
      </c>
      <c r="K144" s="44">
        <v>4.9819873914370774E-3</v>
      </c>
      <c r="L144" s="44">
        <v>0</v>
      </c>
      <c r="M144" s="44">
        <v>2.0651453284899803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6.5267056174522862E-4</v>
      </c>
      <c r="Y144" s="44">
        <v>0</v>
      </c>
      <c r="Z144" s="44">
        <v>0</v>
      </c>
      <c r="AA144" s="44">
        <v>0</v>
      </c>
      <c r="AB144" s="44">
        <v>8.8048498511988758</v>
      </c>
      <c r="AC144" s="44">
        <v>0</v>
      </c>
      <c r="AD144" s="44">
        <v>9.2715394846140886E-5</v>
      </c>
      <c r="AE144" s="44">
        <v>0.5332994870483595</v>
      </c>
      <c r="AF144" s="44">
        <v>0.52777172155014751</v>
      </c>
      <c r="AG144" s="44">
        <v>0.65830653093075708</v>
      </c>
      <c r="AH144" s="44">
        <v>0</v>
      </c>
      <c r="AI144" s="44">
        <v>7.0900007823519504E-5</v>
      </c>
      <c r="AJ144" s="44">
        <v>6.9945068911392934</v>
      </c>
      <c r="AK144" s="44">
        <v>0</v>
      </c>
      <c r="AL144" s="44">
        <v>1.0449987920994817</v>
      </c>
      <c r="AM144" s="44">
        <v>2.3664440109326119E-2</v>
      </c>
      <c r="AN144" s="44">
        <v>0.13714719394390773</v>
      </c>
      <c r="AO144" s="44">
        <v>0</v>
      </c>
      <c r="AP144" s="44">
        <v>8.2288316366344635E-2</v>
      </c>
      <c r="AQ144" s="44">
        <v>9.4370467742557196</v>
      </c>
      <c r="AR144" s="44">
        <v>0</v>
      </c>
      <c r="AS144" s="44">
        <v>0</v>
      </c>
      <c r="AT144" s="44">
        <v>0</v>
      </c>
      <c r="AU144" s="44">
        <v>0.65838288478533624</v>
      </c>
      <c r="AV144" s="44">
        <v>0</v>
      </c>
      <c r="AW144" s="44">
        <v>0</v>
      </c>
      <c r="AX144" s="44">
        <v>35.329117159950627</v>
      </c>
      <c r="AY144" s="44">
        <v>22.245274857701833</v>
      </c>
      <c r="AZ144" s="44">
        <v>0</v>
      </c>
      <c r="BA144" s="44">
        <v>0</v>
      </c>
      <c r="BB144" s="44">
        <v>0.74059484729710168</v>
      </c>
      <c r="BC144" s="44">
        <v>1.3714719394390773</v>
      </c>
      <c r="BD144" s="44">
        <v>0.1910693069509157</v>
      </c>
      <c r="BE144" s="44">
        <v>0</v>
      </c>
      <c r="BF144" s="44">
        <v>5.4858877577563088E-2</v>
      </c>
      <c r="BG144" s="44">
        <v>2.0210317264110098</v>
      </c>
      <c r="BH144" s="44">
        <v>5.4858877577563088E-2</v>
      </c>
      <c r="BI144" s="44">
        <v>6.8324153945782653</v>
      </c>
      <c r="BJ144" s="44">
        <v>1.1794658679176064</v>
      </c>
      <c r="BK144" s="44">
        <v>1.9036224717569169E-4</v>
      </c>
      <c r="BL144" s="44">
        <v>0.11428076528655393</v>
      </c>
      <c r="BM144" s="44">
        <v>0</v>
      </c>
      <c r="BN144" s="44">
        <v>0</v>
      </c>
      <c r="BO144" s="44">
        <v>18.076000161807038</v>
      </c>
      <c r="BP144" s="44">
        <v>11.739799801598501</v>
      </c>
      <c r="BQ144" s="44">
        <v>0</v>
      </c>
      <c r="BR144" s="44">
        <v>169.29449620435969</v>
      </c>
      <c r="BS144" s="44">
        <v>0</v>
      </c>
      <c r="BT144" s="44">
        <f t="shared" si="2"/>
        <v>306.04362587790814</v>
      </c>
    </row>
    <row r="145" spans="1:72" x14ac:dyDescent="0.25">
      <c r="A145" s="10" t="s">
        <v>25</v>
      </c>
      <c r="B145" s="8" t="s">
        <v>144</v>
      </c>
      <c r="C145" s="44">
        <v>404.26359888634011</v>
      </c>
      <c r="D145" s="44">
        <v>39.697810498069757</v>
      </c>
      <c r="E145" s="44">
        <v>12.255871390162985</v>
      </c>
      <c r="F145" s="44">
        <v>0.24233235727030944</v>
      </c>
      <c r="G145" s="44">
        <v>80.943800625596211</v>
      </c>
      <c r="H145" s="44">
        <v>115.13995853483949</v>
      </c>
      <c r="I145" s="44">
        <v>2.9302969090713241E-2</v>
      </c>
      <c r="J145" s="44">
        <v>0.27864605633393441</v>
      </c>
      <c r="K145" s="44">
        <v>8.5836028486490756E-3</v>
      </c>
      <c r="L145" s="44">
        <v>3.1183607931852282</v>
      </c>
      <c r="M145" s="44">
        <v>1.5837602047661496</v>
      </c>
      <c r="N145" s="44">
        <v>65.083958133884096</v>
      </c>
      <c r="O145" s="44">
        <v>2.3693244132102822</v>
      </c>
      <c r="P145" s="44">
        <v>294.98022808158248</v>
      </c>
      <c r="Q145" s="44">
        <v>42.496464192001845</v>
      </c>
      <c r="R145" s="44">
        <v>1007.7417157883381</v>
      </c>
      <c r="S145" s="44">
        <v>194.86426307847361</v>
      </c>
      <c r="T145" s="44">
        <v>251.47002735328701</v>
      </c>
      <c r="U145" s="44">
        <v>1241.3489794190832</v>
      </c>
      <c r="V145" s="44">
        <v>31.324374557922408</v>
      </c>
      <c r="W145" s="44">
        <v>13.475095653965447</v>
      </c>
      <c r="X145" s="44">
        <v>44.159643778649368</v>
      </c>
      <c r="Y145" s="44">
        <v>12.036522713292346</v>
      </c>
      <c r="Z145" s="44">
        <v>3471.7343158467947</v>
      </c>
      <c r="AA145" s="44">
        <v>899.39627969734681</v>
      </c>
      <c r="AB145" s="44">
        <v>1750.9385343077238</v>
      </c>
      <c r="AC145" s="44">
        <v>500.27785327036736</v>
      </c>
      <c r="AD145" s="44">
        <v>345.34333707613831</v>
      </c>
      <c r="AE145" s="44">
        <v>356.72989702590615</v>
      </c>
      <c r="AF145" s="44">
        <v>2067.6739477949968</v>
      </c>
      <c r="AG145" s="44">
        <v>192.08935263977992</v>
      </c>
      <c r="AH145" s="44">
        <v>1968.8612062233067</v>
      </c>
      <c r="AI145" s="44">
        <v>7.8061292247003831</v>
      </c>
      <c r="AJ145" s="44">
        <v>4.326764379744259</v>
      </c>
      <c r="AK145" s="44">
        <v>1.2730884388762932E-5</v>
      </c>
      <c r="AL145" s="44">
        <v>1019.7747818656188</v>
      </c>
      <c r="AM145" s="44">
        <v>1.38536547783277E-3</v>
      </c>
      <c r="AN145" s="44">
        <v>0.17438142034650289</v>
      </c>
      <c r="AO145" s="44">
        <v>2117.286047934097</v>
      </c>
      <c r="AP145" s="44">
        <v>10740.217421407629</v>
      </c>
      <c r="AQ145" s="44">
        <v>20.67546718830879</v>
      </c>
      <c r="AR145" s="44">
        <v>2.7511397710468732E-2</v>
      </c>
      <c r="AS145" s="44">
        <v>1.3536691655052792E-2</v>
      </c>
      <c r="AT145" s="44">
        <v>5.2478506074300162</v>
      </c>
      <c r="AU145" s="44">
        <v>41.179233566435542</v>
      </c>
      <c r="AV145" s="44">
        <v>14.655290328828961</v>
      </c>
      <c r="AW145" s="44">
        <v>0</v>
      </c>
      <c r="AX145" s="44">
        <v>21.486400488269634</v>
      </c>
      <c r="AY145" s="44">
        <v>275.94911945020397</v>
      </c>
      <c r="AZ145" s="44">
        <v>3.2254740134244715</v>
      </c>
      <c r="BA145" s="44">
        <v>0.11272458289918874</v>
      </c>
      <c r="BB145" s="44">
        <v>877.78125273878106</v>
      </c>
      <c r="BC145" s="44">
        <v>491.60454498562717</v>
      </c>
      <c r="BD145" s="44">
        <v>2975.3130872943902</v>
      </c>
      <c r="BE145" s="44">
        <v>9.6760208624037503E-2</v>
      </c>
      <c r="BF145" s="44">
        <v>1.1162879711996809E-2</v>
      </c>
      <c r="BG145" s="44">
        <v>1302.5075980128966</v>
      </c>
      <c r="BH145" s="44">
        <v>0.46226628231656264</v>
      </c>
      <c r="BI145" s="44">
        <v>35.260176111821885</v>
      </c>
      <c r="BJ145" s="44">
        <v>122.90106252864221</v>
      </c>
      <c r="BK145" s="44">
        <v>1.4531170411893877</v>
      </c>
      <c r="BL145" s="44">
        <v>37.050591159640447</v>
      </c>
      <c r="BM145" s="44">
        <v>32.766722207032338</v>
      </c>
      <c r="BN145" s="44">
        <v>8.722008334530848E-2</v>
      </c>
      <c r="BO145" s="44">
        <v>6.8516272332595163</v>
      </c>
      <c r="BP145" s="44">
        <v>12.45337301340667</v>
      </c>
      <c r="BQ145" s="44">
        <v>1.15126743114751E-2</v>
      </c>
      <c r="BR145" s="44">
        <v>156.91275489774532</v>
      </c>
      <c r="BS145" s="44">
        <v>0</v>
      </c>
      <c r="BT145" s="44">
        <f t="shared" si="2"/>
        <v>35737.641708960946</v>
      </c>
    </row>
    <row r="146" spans="1:72" x14ac:dyDescent="0.25">
      <c r="A146" s="10" t="s">
        <v>26</v>
      </c>
      <c r="B146" s="8" t="s">
        <v>145</v>
      </c>
      <c r="C146" s="44">
        <v>0.46252931738265579</v>
      </c>
      <c r="D146" s="44">
        <v>6.3879122563782267E-2</v>
      </c>
      <c r="E146" s="44">
        <v>3732.5055694024982</v>
      </c>
      <c r="F146" s="44">
        <v>5.533535626106131</v>
      </c>
      <c r="G146" s="44">
        <v>1.8157066088273804E-2</v>
      </c>
      <c r="H146" s="44">
        <v>4.4249939679343901E-3</v>
      </c>
      <c r="I146" s="44">
        <v>0</v>
      </c>
      <c r="J146" s="44">
        <v>3.0036018162656085E-4</v>
      </c>
      <c r="K146" s="44">
        <v>3.0036018162656085E-4</v>
      </c>
      <c r="L146" s="44">
        <v>0.2051054981014912</v>
      </c>
      <c r="M146" s="44">
        <v>0.36084123040535837</v>
      </c>
      <c r="N146" s="44">
        <v>3855.8205176079623</v>
      </c>
      <c r="O146" s="44">
        <v>1.4941084660446649E-2</v>
      </c>
      <c r="P146" s="44">
        <v>0.25750771237321129</v>
      </c>
      <c r="Q146" s="44">
        <v>1.4627624590627285E-2</v>
      </c>
      <c r="R146" s="44">
        <v>7.7123214070745738E-2</v>
      </c>
      <c r="S146" s="44">
        <v>2.9159696797588563E-2</v>
      </c>
      <c r="T146" s="44">
        <v>5.4583100560560871E-2</v>
      </c>
      <c r="U146" s="44">
        <v>0.11802784834860987</v>
      </c>
      <c r="V146" s="44">
        <v>9.0108054487968256E-4</v>
      </c>
      <c r="W146" s="44">
        <v>9.0108054487968256E-4</v>
      </c>
      <c r="X146" s="44">
        <v>1.3328587741445852E-2</v>
      </c>
      <c r="Y146" s="44">
        <v>4.9645366799438376E-3</v>
      </c>
      <c r="Z146" s="44">
        <v>3.2558523249506384</v>
      </c>
      <c r="AA146" s="44">
        <v>2.3714974392842696</v>
      </c>
      <c r="AB146" s="44">
        <v>0.60282288452450761</v>
      </c>
      <c r="AC146" s="44">
        <v>0.35512128706626095</v>
      </c>
      <c r="AD146" s="44">
        <v>1.4116928536448361E-2</v>
      </c>
      <c r="AE146" s="44">
        <v>2.1884242833311225</v>
      </c>
      <c r="AF146" s="44">
        <v>1.0979730593609578</v>
      </c>
      <c r="AG146" s="44">
        <v>2.1324969753050083E-2</v>
      </c>
      <c r="AH146" s="44">
        <v>5722.2247243678157</v>
      </c>
      <c r="AI146" s="44">
        <v>0</v>
      </c>
      <c r="AJ146" s="44">
        <v>5.346411232952783E-2</v>
      </c>
      <c r="AK146" s="44">
        <v>1.4116928536448361E-2</v>
      </c>
      <c r="AL146" s="44">
        <v>0</v>
      </c>
      <c r="AM146" s="44">
        <v>0</v>
      </c>
      <c r="AN146" s="44">
        <v>1.8021610897593651E-3</v>
      </c>
      <c r="AO146" s="44">
        <v>0.17841394788617715</v>
      </c>
      <c r="AP146" s="44">
        <v>7.1665939336097422</v>
      </c>
      <c r="AQ146" s="44">
        <v>4.4636839834462025E-2</v>
      </c>
      <c r="AR146" s="44">
        <v>0</v>
      </c>
      <c r="AS146" s="44">
        <v>0</v>
      </c>
      <c r="AT146" s="44">
        <v>0</v>
      </c>
      <c r="AU146" s="44">
        <v>0.10182210157140413</v>
      </c>
      <c r="AV146" s="44">
        <v>0</v>
      </c>
      <c r="AW146" s="44">
        <v>0</v>
      </c>
      <c r="AX146" s="44">
        <v>4.6754504733049942E-2</v>
      </c>
      <c r="AY146" s="44">
        <v>2.8514986149302934E-2</v>
      </c>
      <c r="AZ146" s="44">
        <v>3051.8563673109379</v>
      </c>
      <c r="BA146" s="44">
        <v>32.15139292468627</v>
      </c>
      <c r="BB146" s="44">
        <v>0</v>
      </c>
      <c r="BC146" s="44">
        <v>22.652200231443604</v>
      </c>
      <c r="BD146" s="44">
        <v>0</v>
      </c>
      <c r="BE146" s="44">
        <v>8.7427762605834158E-4</v>
      </c>
      <c r="BF146" s="44">
        <v>3.0036018162656085E-4</v>
      </c>
      <c r="BG146" s="44">
        <v>0.99326997592742439</v>
      </c>
      <c r="BH146" s="44">
        <v>88.516540143423441</v>
      </c>
      <c r="BI146" s="44">
        <v>647.03899208920632</v>
      </c>
      <c r="BJ146" s="44">
        <v>0.25510915270991913</v>
      </c>
      <c r="BK146" s="44">
        <v>1407.9977105830535</v>
      </c>
      <c r="BL146" s="44">
        <v>59143.525258617847</v>
      </c>
      <c r="BM146" s="44">
        <v>0.10963146629369472</v>
      </c>
      <c r="BN146" s="44">
        <v>0</v>
      </c>
      <c r="BO146" s="44">
        <v>0</v>
      </c>
      <c r="BP146" s="44">
        <v>0</v>
      </c>
      <c r="BQ146" s="44">
        <v>1.6519809989460846E-2</v>
      </c>
      <c r="BR146" s="44">
        <v>0</v>
      </c>
      <c r="BS146" s="44">
        <v>0</v>
      </c>
      <c r="BT146" s="44">
        <f t="shared" si="2"/>
        <v>77730.443370156048</v>
      </c>
    </row>
    <row r="147" spans="1:72" x14ac:dyDescent="0.25">
      <c r="A147" s="10" t="s">
        <v>27</v>
      </c>
      <c r="B147" s="8" t="s">
        <v>146</v>
      </c>
      <c r="C147" s="44">
        <v>25961.435975942903</v>
      </c>
      <c r="D147" s="44">
        <v>10.256962734505949</v>
      </c>
      <c r="E147" s="44">
        <v>6614.1652959552357</v>
      </c>
      <c r="F147" s="44">
        <v>1316.8237997560852</v>
      </c>
      <c r="G147" s="44">
        <v>12337.018269796687</v>
      </c>
      <c r="H147" s="44">
        <v>2420.9317530318181</v>
      </c>
      <c r="I147" s="44">
        <v>1.5525108064173343</v>
      </c>
      <c r="J147" s="44">
        <v>80.673724282890404</v>
      </c>
      <c r="K147" s="44">
        <v>21.219862057202878</v>
      </c>
      <c r="L147" s="44">
        <v>308.67825314864956</v>
      </c>
      <c r="M147" s="44">
        <v>2526.5348340540754</v>
      </c>
      <c r="N147" s="44">
        <v>15154.859910944606</v>
      </c>
      <c r="O147" s="44">
        <v>5943.8256405057855</v>
      </c>
      <c r="P147" s="44">
        <v>3601.9893433071411</v>
      </c>
      <c r="Q147" s="44">
        <v>114.60581286959119</v>
      </c>
      <c r="R147" s="44">
        <v>534.68997581463361</v>
      </c>
      <c r="S147" s="44">
        <v>525.56431878103717</v>
      </c>
      <c r="T147" s="44">
        <v>929.93072434982309</v>
      </c>
      <c r="U147" s="44">
        <v>862.62373933892241</v>
      </c>
      <c r="V147" s="44">
        <v>67.63204240281749</v>
      </c>
      <c r="W147" s="44">
        <v>49.014494339927204</v>
      </c>
      <c r="X147" s="44">
        <v>852.78153068035101</v>
      </c>
      <c r="Y147" s="44">
        <v>15.854947745502072</v>
      </c>
      <c r="Z147" s="44">
        <v>6066.374919669468</v>
      </c>
      <c r="AA147" s="44">
        <v>323.71164530988034</v>
      </c>
      <c r="AB147" s="44">
        <v>1236.7342417173729</v>
      </c>
      <c r="AC147" s="44">
        <v>215.48738332297486</v>
      </c>
      <c r="AD147" s="44">
        <v>-90.590909539213058</v>
      </c>
      <c r="AE147" s="44">
        <v>3069.6845221911949</v>
      </c>
      <c r="AF147" s="44">
        <v>86972.424833413839</v>
      </c>
      <c r="AG147" s="44">
        <v>10940.742833841641</v>
      </c>
      <c r="AH147" s="44">
        <v>129348.82213560789</v>
      </c>
      <c r="AI147" s="44">
        <v>3421.2475093352195</v>
      </c>
      <c r="AJ147" s="44">
        <v>6547.026495283877</v>
      </c>
      <c r="AK147" s="44">
        <v>270.25048230531348</v>
      </c>
      <c r="AL147" s="44">
        <v>14579.900563276906</v>
      </c>
      <c r="AM147" s="44">
        <v>33.129688744539706</v>
      </c>
      <c r="AN147" s="44">
        <v>160.41997820138479</v>
      </c>
      <c r="AO147" s="44">
        <v>2040.1861037506897</v>
      </c>
      <c r="AP147" s="44">
        <v>990.93981014420751</v>
      </c>
      <c r="AQ147" s="44">
        <v>50998.04237465917</v>
      </c>
      <c r="AR147" s="44">
        <v>542.55275072456232</v>
      </c>
      <c r="AS147" s="44">
        <v>6127.2715763589649</v>
      </c>
      <c r="AT147" s="44">
        <v>846.10070279803324</v>
      </c>
      <c r="AU147" s="44">
        <v>3751.2246299577869</v>
      </c>
      <c r="AV147" s="44">
        <v>632.14557289759966</v>
      </c>
      <c r="AW147" s="44">
        <v>0</v>
      </c>
      <c r="AX147" s="44">
        <v>1222.5126464891287</v>
      </c>
      <c r="AY147" s="44">
        <v>824.87880871516518</v>
      </c>
      <c r="AZ147" s="44">
        <v>367.84059222920513</v>
      </c>
      <c r="BA147" s="44">
        <v>4.7302576040456961</v>
      </c>
      <c r="BB147" s="44">
        <v>167.92474456970652</v>
      </c>
      <c r="BC147" s="44">
        <v>328.40719250220826</v>
      </c>
      <c r="BD147" s="44">
        <v>5266.2181787991358</v>
      </c>
      <c r="BE147" s="44">
        <v>17.872226835505952</v>
      </c>
      <c r="BF147" s="44">
        <v>187.95223318888324</v>
      </c>
      <c r="BG147" s="44">
        <v>147.5589165760862</v>
      </c>
      <c r="BH147" s="44">
        <v>8851.3186602036694</v>
      </c>
      <c r="BI147" s="44">
        <v>17047.077669505445</v>
      </c>
      <c r="BJ147" s="44">
        <v>88.273074579482071</v>
      </c>
      <c r="BK147" s="44">
        <v>605.39961539420892</v>
      </c>
      <c r="BL147" s="44">
        <v>12593.338784652584</v>
      </c>
      <c r="BM147" s="44">
        <v>401.46491590335535</v>
      </c>
      <c r="BN147" s="44">
        <v>571.99204099045494</v>
      </c>
      <c r="BO147" s="44">
        <v>5724.1485374675085</v>
      </c>
      <c r="BP147" s="44">
        <v>4007.7287407758117</v>
      </c>
      <c r="BQ147" s="44">
        <v>3.5570569421790927</v>
      </c>
      <c r="BR147" s="44">
        <v>22988.366745899719</v>
      </c>
      <c r="BS147" s="44">
        <v>0</v>
      </c>
      <c r="BT147" s="44">
        <f t="shared" si="2"/>
        <v>490695.05520644336</v>
      </c>
    </row>
    <row r="148" spans="1:72" x14ac:dyDescent="0.25">
      <c r="A148" s="10" t="s">
        <v>28</v>
      </c>
      <c r="B148" s="8" t="s">
        <v>147</v>
      </c>
      <c r="C148" s="44">
        <v>1113.7578772794677</v>
      </c>
      <c r="D148" s="44">
        <v>10423.259683534698</v>
      </c>
      <c r="E148" s="44">
        <v>5.4777864666648117</v>
      </c>
      <c r="F148" s="44">
        <v>2.8919592729978376</v>
      </c>
      <c r="G148" s="44">
        <v>156.57100258313909</v>
      </c>
      <c r="H148" s="44">
        <v>0.3115875330925143</v>
      </c>
      <c r="I148" s="44">
        <v>0.8282918397291904</v>
      </c>
      <c r="J148" s="44">
        <v>4.4142919362863573E-3</v>
      </c>
      <c r="K148" s="44">
        <v>5.8190752288360458E-4</v>
      </c>
      <c r="L148" s="44">
        <v>47.681714043777575</v>
      </c>
      <c r="M148" s="44">
        <v>130.04473469802551</v>
      </c>
      <c r="N148" s="44">
        <v>840.30822878466324</v>
      </c>
      <c r="O148" s="44">
        <v>13.603687928111668</v>
      </c>
      <c r="P148" s="44">
        <v>490.62588789848979</v>
      </c>
      <c r="Q148" s="44">
        <v>137.76561137351749</v>
      </c>
      <c r="R148" s="44">
        <v>691.68589883516165</v>
      </c>
      <c r="S148" s="44">
        <v>27.786434114311099</v>
      </c>
      <c r="T148" s="44">
        <v>52.260498962186908</v>
      </c>
      <c r="U148" s="44">
        <v>289.95510636887815</v>
      </c>
      <c r="V148" s="44">
        <v>0.85515955681115485</v>
      </c>
      <c r="W148" s="44">
        <v>2.4706286434358283E-2</v>
      </c>
      <c r="X148" s="44">
        <v>2.5590230362049309</v>
      </c>
      <c r="Y148" s="44">
        <v>1.9174715690703878</v>
      </c>
      <c r="Z148" s="44">
        <v>30.549837590664207</v>
      </c>
      <c r="AA148" s="44">
        <v>10.28809201316453</v>
      </c>
      <c r="AB148" s="44">
        <v>123.76790808738899</v>
      </c>
      <c r="AC148" s="44">
        <v>3.5515115425467148E-2</v>
      </c>
      <c r="AD148" s="44">
        <v>0.14452196706028536</v>
      </c>
      <c r="AE148" s="44">
        <v>1118.6120925382309</v>
      </c>
      <c r="AF148" s="44">
        <v>2525.3295664727216</v>
      </c>
      <c r="AG148" s="44">
        <v>165.47193383416968</v>
      </c>
      <c r="AH148" s="44">
        <v>29016.96376017094</v>
      </c>
      <c r="AI148" s="44">
        <v>493.19874842618236</v>
      </c>
      <c r="AJ148" s="44">
        <v>1760.8934110724701</v>
      </c>
      <c r="AK148" s="44">
        <v>0</v>
      </c>
      <c r="AL148" s="44">
        <v>21441.496429217899</v>
      </c>
      <c r="AM148" s="44">
        <v>0</v>
      </c>
      <c r="AN148" s="44">
        <v>10.749455982321972</v>
      </c>
      <c r="AO148" s="44">
        <v>0</v>
      </c>
      <c r="AP148" s="44">
        <v>0.33400170349568542</v>
      </c>
      <c r="AQ148" s="44">
        <v>1.5961849629423438E-3</v>
      </c>
      <c r="AR148" s="44">
        <v>2.5938005647813088E-3</v>
      </c>
      <c r="AS148" s="44">
        <v>2.1947543240457227E-3</v>
      </c>
      <c r="AT148" s="44">
        <v>9.7965852100586351E-2</v>
      </c>
      <c r="AU148" s="44">
        <v>832.42188934409887</v>
      </c>
      <c r="AV148" s="44">
        <v>68.452996123126923</v>
      </c>
      <c r="AW148" s="44">
        <v>0</v>
      </c>
      <c r="AX148" s="44">
        <v>4108.8499744306364</v>
      </c>
      <c r="AY148" s="44">
        <v>999.87170196931584</v>
      </c>
      <c r="AZ148" s="44">
        <v>5306.2933082441414</v>
      </c>
      <c r="BA148" s="44">
        <v>10.23147749188653</v>
      </c>
      <c r="BB148" s="44">
        <v>0</v>
      </c>
      <c r="BC148" s="44">
        <v>1682.5429320080752</v>
      </c>
      <c r="BD148" s="44">
        <v>31025.419322991416</v>
      </c>
      <c r="BE148" s="44">
        <v>0</v>
      </c>
      <c r="BF148" s="44">
        <v>7.2426892693508854E-2</v>
      </c>
      <c r="BG148" s="44">
        <v>2199.5345833665874</v>
      </c>
      <c r="BH148" s="44">
        <v>5.5289755062187071E-2</v>
      </c>
      <c r="BI148" s="44">
        <v>4.1520515919302516</v>
      </c>
      <c r="BJ148" s="44">
        <v>37.767537327263184</v>
      </c>
      <c r="BK148" s="44">
        <v>487.2985705247051</v>
      </c>
      <c r="BL148" s="44">
        <v>10571.452796731608</v>
      </c>
      <c r="BM148" s="44">
        <v>741.19258088413574</v>
      </c>
      <c r="BN148" s="44">
        <v>0</v>
      </c>
      <c r="BO148" s="44">
        <v>0</v>
      </c>
      <c r="BP148" s="44">
        <v>1.1971387222067579E-3</v>
      </c>
      <c r="BQ148" s="44">
        <v>41.149006799319878</v>
      </c>
      <c r="BR148" s="44">
        <v>0.16799846734968168</v>
      </c>
      <c r="BS148" s="44">
        <v>0</v>
      </c>
      <c r="BT148" s="44">
        <f t="shared" si="2"/>
        <v>129245.04461503109</v>
      </c>
    </row>
    <row r="149" spans="1:72" x14ac:dyDescent="0.25">
      <c r="A149" s="10" t="s">
        <v>29</v>
      </c>
      <c r="B149" s="8" t="s">
        <v>148</v>
      </c>
      <c r="C149" s="44">
        <v>10577.868686638873</v>
      </c>
      <c r="D149" s="44">
        <v>85.412238109049838</v>
      </c>
      <c r="E149" s="44">
        <v>6.6966303944628047E-2</v>
      </c>
      <c r="F149" s="44">
        <v>11.231893065200479</v>
      </c>
      <c r="G149" s="44">
        <v>30.37331515078753</v>
      </c>
      <c r="H149" s="44">
        <v>0.38649070684054887</v>
      </c>
      <c r="I149" s="44">
        <v>3.5482518705046623E-2</v>
      </c>
      <c r="J149" s="44">
        <v>0.14274384937900322</v>
      </c>
      <c r="K149" s="44">
        <v>0</v>
      </c>
      <c r="L149" s="44">
        <v>0.91202029252290151</v>
      </c>
      <c r="M149" s="44">
        <v>2.1640226310318162</v>
      </c>
      <c r="N149" s="44">
        <v>4.2335120371874293</v>
      </c>
      <c r="O149" s="44">
        <v>0.17883842696025301</v>
      </c>
      <c r="P149" s="44">
        <v>268.1597543804512</v>
      </c>
      <c r="Q149" s="44">
        <v>53.156058762011327</v>
      </c>
      <c r="R149" s="44">
        <v>273.51621032632698</v>
      </c>
      <c r="S149" s="44">
        <v>2.8302790926537686</v>
      </c>
      <c r="T149" s="44">
        <v>9.3071051475617796</v>
      </c>
      <c r="U149" s="44">
        <v>289.54535292801563</v>
      </c>
      <c r="V149" s="44">
        <v>2.2248154839078372E-2</v>
      </c>
      <c r="W149" s="44">
        <v>1.4818095405579192</v>
      </c>
      <c r="X149" s="44">
        <v>18.990794175255814</v>
      </c>
      <c r="Y149" s="44">
        <v>3.7724790870223837</v>
      </c>
      <c r="Z149" s="44">
        <v>206.58094409014595</v>
      </c>
      <c r="AA149" s="44">
        <v>6.1817663724556766</v>
      </c>
      <c r="AB149" s="44">
        <v>13.579629441054418</v>
      </c>
      <c r="AC149" s="44">
        <v>27.527882859121284</v>
      </c>
      <c r="AD149" s="44">
        <v>2.3962206390796452</v>
      </c>
      <c r="AE149" s="44">
        <v>3.8939226409732699</v>
      </c>
      <c r="AF149" s="44">
        <v>67.31986192443685</v>
      </c>
      <c r="AG149" s="44">
        <v>0.2892288476235832</v>
      </c>
      <c r="AH149" s="44">
        <v>155.84423330537911</v>
      </c>
      <c r="AI149" s="44">
        <v>0.30602050238799744</v>
      </c>
      <c r="AJ149" s="44">
        <v>8.1814997316459301</v>
      </c>
      <c r="AK149" s="44">
        <v>0</v>
      </c>
      <c r="AL149" s="44">
        <v>3.547191359203631</v>
      </c>
      <c r="AM149" s="44">
        <v>0</v>
      </c>
      <c r="AN149" s="44">
        <v>2.9192528701911811</v>
      </c>
      <c r="AO149" s="44">
        <v>3.7339104651103203</v>
      </c>
      <c r="AP149" s="44">
        <v>117.75755552073105</v>
      </c>
      <c r="AQ149" s="44">
        <v>86.994171105745977</v>
      </c>
      <c r="AR149" s="44">
        <v>9.0611422839063049</v>
      </c>
      <c r="AS149" s="44">
        <v>1.0887419023298273</v>
      </c>
      <c r="AT149" s="44">
        <v>19.577286086254581</v>
      </c>
      <c r="AU149" s="44">
        <v>250.37695300751238</v>
      </c>
      <c r="AV149" s="44">
        <v>54.614872569852224</v>
      </c>
      <c r="AW149" s="44">
        <v>0</v>
      </c>
      <c r="AX149" s="44">
        <v>28.86922076500381</v>
      </c>
      <c r="AY149" s="44">
        <v>19.035422937508592</v>
      </c>
      <c r="AZ149" s="44">
        <v>0.94825907622275285</v>
      </c>
      <c r="BA149" s="44">
        <v>0.24584494568738036</v>
      </c>
      <c r="BB149" s="44">
        <v>1.1589833153833646</v>
      </c>
      <c r="BC149" s="44">
        <v>1.0654868783839007</v>
      </c>
      <c r="BD149" s="44">
        <v>39.754245026770278</v>
      </c>
      <c r="BE149" s="44">
        <v>0.28096565221414899</v>
      </c>
      <c r="BF149" s="44">
        <v>4.4229517197696576E-3</v>
      </c>
      <c r="BG149" s="44">
        <v>303.74622250376564</v>
      </c>
      <c r="BH149" s="44">
        <v>51.556062075128743</v>
      </c>
      <c r="BI149" s="44">
        <v>823.97938347442823</v>
      </c>
      <c r="BJ149" s="44">
        <v>2.7780762665736281</v>
      </c>
      <c r="BK149" s="44">
        <v>3.198285540974878</v>
      </c>
      <c r="BL149" s="44">
        <v>6.989020598826956</v>
      </c>
      <c r="BM149" s="44">
        <v>15.866966880492416</v>
      </c>
      <c r="BN149" s="44">
        <v>3.4425657269823979</v>
      </c>
      <c r="BO149" s="44">
        <v>32.365044938085347</v>
      </c>
      <c r="BP149" s="44">
        <v>75.509519032552546</v>
      </c>
      <c r="BQ149" s="44">
        <v>0.98547009448143241</v>
      </c>
      <c r="BR149" s="44">
        <v>107.012792787064</v>
      </c>
      <c r="BS149" s="44">
        <v>0</v>
      </c>
      <c r="BT149" s="44">
        <f t="shared" si="2"/>
        <v>14194.352850318564</v>
      </c>
    </row>
    <row r="150" spans="1:72" x14ac:dyDescent="0.25">
      <c r="A150" s="10" t="s">
        <v>30</v>
      </c>
      <c r="B150" s="8" t="s">
        <v>149</v>
      </c>
      <c r="C150" s="44">
        <v>9895.21169663006</v>
      </c>
      <c r="D150" s="44">
        <v>43.884945902048081</v>
      </c>
      <c r="E150" s="44">
        <v>45.622017519995438</v>
      </c>
      <c r="F150" s="44">
        <v>2113.2531267442073</v>
      </c>
      <c r="G150" s="44">
        <v>305.23449515882976</v>
      </c>
      <c r="H150" s="44">
        <v>35.58309188789012</v>
      </c>
      <c r="I150" s="44">
        <v>1.4476159124842467</v>
      </c>
      <c r="J150" s="44">
        <v>0.85967759894500628</v>
      </c>
      <c r="K150" s="44">
        <v>7.1695873563828422E-2</v>
      </c>
      <c r="L150" s="44">
        <v>349.88482428626577</v>
      </c>
      <c r="M150" s="44">
        <v>737.12166307975008</v>
      </c>
      <c r="N150" s="44">
        <v>3226.3243351303263</v>
      </c>
      <c r="O150" s="44">
        <v>205.41992951447492</v>
      </c>
      <c r="P150" s="44">
        <v>1360.7235736747011</v>
      </c>
      <c r="Q150" s="44">
        <v>500.3243576871979</v>
      </c>
      <c r="R150" s="44">
        <v>891.3019158191596</v>
      </c>
      <c r="S150" s="44">
        <v>117.63873599635662</v>
      </c>
      <c r="T150" s="44">
        <v>117.20255221598066</v>
      </c>
      <c r="U150" s="44">
        <v>1186.5298784568945</v>
      </c>
      <c r="V150" s="44">
        <v>47.386148601667479</v>
      </c>
      <c r="W150" s="44">
        <v>36.701446992320541</v>
      </c>
      <c r="X150" s="44">
        <v>30.852130828493806</v>
      </c>
      <c r="Y150" s="44">
        <v>28.083996100541007</v>
      </c>
      <c r="Z150" s="44">
        <v>1048.5940019696588</v>
      </c>
      <c r="AA150" s="44">
        <v>213.2216171771793</v>
      </c>
      <c r="AB150" s="44">
        <v>4044.3108770742574</v>
      </c>
      <c r="AC150" s="44">
        <v>590.95779376758719</v>
      </c>
      <c r="AD150" s="44">
        <v>155.45947560420163</v>
      </c>
      <c r="AE150" s="44">
        <v>759.4193963989145</v>
      </c>
      <c r="AF150" s="44">
        <v>901.97768216197403</v>
      </c>
      <c r="AG150" s="44">
        <v>140.53271722869019</v>
      </c>
      <c r="AH150" s="44">
        <v>740.46118231690355</v>
      </c>
      <c r="AI150" s="44">
        <v>65.765013570250332</v>
      </c>
      <c r="AJ150" s="44">
        <v>759.07510262215567</v>
      </c>
      <c r="AK150" s="44">
        <v>0.22204039630447819</v>
      </c>
      <c r="AL150" s="44">
        <v>254.60016701009877</v>
      </c>
      <c r="AM150" s="44">
        <v>0.13449518316077153</v>
      </c>
      <c r="AN150" s="44">
        <v>325.24514711230739</v>
      </c>
      <c r="AO150" s="44">
        <v>2110.6426902314079</v>
      </c>
      <c r="AP150" s="44">
        <v>532.62011902240545</v>
      </c>
      <c r="AQ150" s="44">
        <v>185.08771909048869</v>
      </c>
      <c r="AR150" s="44">
        <v>5.9649378135444913</v>
      </c>
      <c r="AS150" s="44">
        <v>2.4619730234057333</v>
      </c>
      <c r="AT150" s="44">
        <v>476.64212260517377</v>
      </c>
      <c r="AU150" s="44">
        <v>2540.6739914599207</v>
      </c>
      <c r="AV150" s="44">
        <v>1461.5271325597528</v>
      </c>
      <c r="AW150" s="44">
        <v>0</v>
      </c>
      <c r="AX150" s="44">
        <v>415.07156271189638</v>
      </c>
      <c r="AY150" s="44">
        <v>317.49595794266691</v>
      </c>
      <c r="AZ150" s="44">
        <v>-1309.9001982699897</v>
      </c>
      <c r="BA150" s="44">
        <v>6.8873073769379731</v>
      </c>
      <c r="BB150" s="44">
        <v>119.37789406310016</v>
      </c>
      <c r="BC150" s="44">
        <v>71.88617799800393</v>
      </c>
      <c r="BD150" s="44">
        <v>576.80620814040117</v>
      </c>
      <c r="BE150" s="44">
        <v>9.1963115706570733</v>
      </c>
      <c r="BF150" s="44">
        <v>4.4839011407831046</v>
      </c>
      <c r="BG150" s="44">
        <v>186.71523087264663</v>
      </c>
      <c r="BH150" s="44">
        <v>22.843481121973245</v>
      </c>
      <c r="BI150" s="44">
        <v>1853.8813409905677</v>
      </c>
      <c r="BJ150" s="44">
        <v>49.238263172827843</v>
      </c>
      <c r="BK150" s="44">
        <v>199.48528989291083</v>
      </c>
      <c r="BL150" s="44">
        <v>169.98559102212147</v>
      </c>
      <c r="BM150" s="44">
        <v>8.0177972800375574</v>
      </c>
      <c r="BN150" s="44">
        <v>153.84043791592754</v>
      </c>
      <c r="BO150" s="44">
        <v>493.40289899321658</v>
      </c>
      <c r="BP150" s="44">
        <v>357.13359450955329</v>
      </c>
      <c r="BQ150" s="44">
        <v>2.0028472993647393</v>
      </c>
      <c r="BR150" s="44">
        <v>272.93409808081304</v>
      </c>
      <c r="BS150" s="44">
        <v>0</v>
      </c>
      <c r="BT150" s="44">
        <f t="shared" si="2"/>
        <v>42573.047240838299</v>
      </c>
    </row>
    <row r="151" spans="1:72" x14ac:dyDescent="0.25">
      <c r="A151" s="10" t="s">
        <v>31</v>
      </c>
      <c r="B151" s="8" t="s">
        <v>150</v>
      </c>
      <c r="C151" s="44">
        <v>18826.75684328637</v>
      </c>
      <c r="D151" s="44">
        <v>11971.936644393731</v>
      </c>
      <c r="E151" s="44">
        <v>16840.160297900253</v>
      </c>
      <c r="F151" s="44">
        <v>17591.744243401496</v>
      </c>
      <c r="G151" s="44">
        <v>8468.6593020467735</v>
      </c>
      <c r="H151" s="44">
        <v>-472.74698688935672</v>
      </c>
      <c r="I151" s="44">
        <v>8.1245214492456448</v>
      </c>
      <c r="J151" s="44">
        <v>1085.3209048372089</v>
      </c>
      <c r="K151" s="44">
        <v>1319.1314424960606</v>
      </c>
      <c r="L151" s="44">
        <v>13787.43246731516</v>
      </c>
      <c r="M151" s="44">
        <v>37055.133408443726</v>
      </c>
      <c r="N151" s="44">
        <v>250762.14835774488</v>
      </c>
      <c r="O151" s="44">
        <v>55754.988092391221</v>
      </c>
      <c r="P151" s="44">
        <v>10203.397852366204</v>
      </c>
      <c r="Q151" s="44">
        <v>3983.4160990367859</v>
      </c>
      <c r="R151" s="44">
        <v>27841.920426966084</v>
      </c>
      <c r="S151" s="44">
        <v>10964.561901868085</v>
      </c>
      <c r="T151" s="44">
        <v>14780.084134871866</v>
      </c>
      <c r="U151" s="44">
        <v>55888.57655149643</v>
      </c>
      <c r="V151" s="44">
        <v>3228.2056031859674</v>
      </c>
      <c r="W151" s="44">
        <v>2464.9868305528516</v>
      </c>
      <c r="X151" s="44">
        <v>16235.827053046265</v>
      </c>
      <c r="Y151" s="44">
        <v>459.00275301535953</v>
      </c>
      <c r="Z151" s="44">
        <v>137096.82400873012</v>
      </c>
      <c r="AA151" s="44">
        <v>16560.013633988769</v>
      </c>
      <c r="AB151" s="44">
        <v>155167.59525858291</v>
      </c>
      <c r="AC151" s="44">
        <v>19142.953284429459</v>
      </c>
      <c r="AD151" s="44">
        <v>2546.1776163434747</v>
      </c>
      <c r="AE151" s="44">
        <v>56819.782105249236</v>
      </c>
      <c r="AF151" s="44">
        <v>51589.898404940366</v>
      </c>
      <c r="AG151" s="44">
        <v>1556.6507280363355</v>
      </c>
      <c r="AH151" s="44">
        <v>84016.18217883019</v>
      </c>
      <c r="AI151" s="44">
        <v>27136.852229662461</v>
      </c>
      <c r="AJ151" s="44">
        <v>13201.66401114041</v>
      </c>
      <c r="AK151" s="44">
        <v>20.920897208186297</v>
      </c>
      <c r="AL151" s="44">
        <v>17251.768375680116</v>
      </c>
      <c r="AM151" s="44">
        <v>7521.0626423638842</v>
      </c>
      <c r="AN151" s="44">
        <v>9121.3347683186821</v>
      </c>
      <c r="AO151" s="44">
        <v>18541.682605922488</v>
      </c>
      <c r="AP151" s="44">
        <v>244087.21897150335</v>
      </c>
      <c r="AQ151" s="44">
        <v>27657.434605648781</v>
      </c>
      <c r="AR151" s="44">
        <v>1404.1117629034384</v>
      </c>
      <c r="AS151" s="44">
        <v>1404.8426364191002</v>
      </c>
      <c r="AT151" s="44">
        <v>17450.590896501762</v>
      </c>
      <c r="AU151" s="44">
        <v>23986.756600997614</v>
      </c>
      <c r="AV151" s="44">
        <v>26876.690328103381</v>
      </c>
      <c r="AW151" s="44">
        <v>0</v>
      </c>
      <c r="AX151" s="44">
        <v>21131.015920753758</v>
      </c>
      <c r="AY151" s="44">
        <v>22104.354098540367</v>
      </c>
      <c r="AZ151" s="44">
        <v>7729.3298868665725</v>
      </c>
      <c r="BA151" s="44">
        <v>583.4605572608142</v>
      </c>
      <c r="BB151" s="44">
        <v>2097.8535868380413</v>
      </c>
      <c r="BC151" s="44">
        <v>5011.5549934693609</v>
      </c>
      <c r="BD151" s="44">
        <v>18754.335635768482</v>
      </c>
      <c r="BE151" s="44">
        <v>120.56808272081891</v>
      </c>
      <c r="BF151" s="44">
        <v>50.026910022042628</v>
      </c>
      <c r="BG151" s="44">
        <v>8502.3067902972489</v>
      </c>
      <c r="BH151" s="44">
        <v>909.15890524714541</v>
      </c>
      <c r="BI151" s="44">
        <v>46724.562169333687</v>
      </c>
      <c r="BJ151" s="44">
        <v>6775.1418665618176</v>
      </c>
      <c r="BK151" s="44">
        <v>3417.3836233779202</v>
      </c>
      <c r="BL151" s="44">
        <v>58595.549363085251</v>
      </c>
      <c r="BM151" s="44">
        <v>6515.7936617351515</v>
      </c>
      <c r="BN151" s="44">
        <v>7986.6295713606169</v>
      </c>
      <c r="BO151" s="44">
        <v>26315.070437794355</v>
      </c>
      <c r="BP151" s="44">
        <v>20686.198776449091</v>
      </c>
      <c r="BQ151" s="44">
        <v>222.49297796217039</v>
      </c>
      <c r="BR151" s="44">
        <v>50642.253241613282</v>
      </c>
      <c r="BS151" s="44">
        <v>0</v>
      </c>
      <c r="BT151" s="44">
        <f t="shared" si="2"/>
        <v>1854082.8183537845</v>
      </c>
    </row>
    <row r="152" spans="1:72" x14ac:dyDescent="0.25">
      <c r="A152" s="10" t="s">
        <v>32</v>
      </c>
      <c r="B152" s="8" t="s">
        <v>151</v>
      </c>
      <c r="C152" s="44">
        <v>269393.75963863521</v>
      </c>
      <c r="D152" s="44">
        <v>7697.7872533200989</v>
      </c>
      <c r="E152" s="44">
        <v>17717.547074549035</v>
      </c>
      <c r="F152" s="44">
        <v>62921.712204893505</v>
      </c>
      <c r="G152" s="44">
        <v>113119.96673263829</v>
      </c>
      <c r="H152" s="44">
        <v>2767.2518923272496</v>
      </c>
      <c r="I152" s="44">
        <v>482.22483781497783</v>
      </c>
      <c r="J152" s="44">
        <v>3901.6168005867758</v>
      </c>
      <c r="K152" s="44">
        <v>4774.343085024766</v>
      </c>
      <c r="L152" s="44">
        <v>1490.6834465652303</v>
      </c>
      <c r="M152" s="44">
        <v>121544.12342645832</v>
      </c>
      <c r="N152" s="44">
        <v>227483.42050726141</v>
      </c>
      <c r="O152" s="44">
        <v>92126.816460628892</v>
      </c>
      <c r="P152" s="44">
        <v>36159.366895549087</v>
      </c>
      <c r="Q152" s="44">
        <v>1324.2840179318207</v>
      </c>
      <c r="R152" s="44">
        <v>29363.938370775795</v>
      </c>
      <c r="S152" s="44">
        <v>182069.61863874321</v>
      </c>
      <c r="T152" s="44">
        <v>85534.376310579057</v>
      </c>
      <c r="U152" s="44">
        <v>416440.42254373815</v>
      </c>
      <c r="V152" s="44">
        <v>30531.262407296774</v>
      </c>
      <c r="W152" s="44">
        <v>46059.951229118371</v>
      </c>
      <c r="X152" s="44">
        <v>92505.264162178923</v>
      </c>
      <c r="Y152" s="44">
        <v>14416.260273349188</v>
      </c>
      <c r="Z152" s="44">
        <v>287794.44691071357</v>
      </c>
      <c r="AA152" s="44">
        <v>2770.8610842938101</v>
      </c>
      <c r="AB152" s="44">
        <v>138898.63336776063</v>
      </c>
      <c r="AC152" s="44">
        <v>710464.38497589261</v>
      </c>
      <c r="AD152" s="44">
        <v>14650.791451934801</v>
      </c>
      <c r="AE152" s="44">
        <v>1034214.4794170621</v>
      </c>
      <c r="AF152" s="44">
        <v>355607.78062545607</v>
      </c>
      <c r="AG152" s="44">
        <v>35445.172588424452</v>
      </c>
      <c r="AH152" s="44">
        <v>297112.60952508787</v>
      </c>
      <c r="AI152" s="44">
        <v>54626.100777097876</v>
      </c>
      <c r="AJ152" s="44">
        <v>606760.4851117857</v>
      </c>
      <c r="AK152" s="44">
        <v>10548.778454359312</v>
      </c>
      <c r="AL152" s="44">
        <v>137336.57576610212</v>
      </c>
      <c r="AM152" s="44">
        <v>111284.48994977323</v>
      </c>
      <c r="AN152" s="44">
        <v>50726.319014335189</v>
      </c>
      <c r="AO152" s="44">
        <v>558848.12797656935</v>
      </c>
      <c r="AP152" s="44">
        <v>2420597.2485577441</v>
      </c>
      <c r="AQ152" s="44">
        <v>286082.78446192958</v>
      </c>
      <c r="AR152" s="44">
        <v>11441.49560579633</v>
      </c>
      <c r="AS152" s="44">
        <v>22357.124609890772</v>
      </c>
      <c r="AT152" s="44">
        <v>212546.35814637944</v>
      </c>
      <c r="AU152" s="44">
        <v>378645.9102856004</v>
      </c>
      <c r="AV152" s="44">
        <v>220999.332097868</v>
      </c>
      <c r="AW152" s="44">
        <v>0</v>
      </c>
      <c r="AX152" s="44">
        <v>189556.9913682224</v>
      </c>
      <c r="AY152" s="44">
        <v>208014.21379499626</v>
      </c>
      <c r="AZ152" s="44">
        <v>114775.19349784037</v>
      </c>
      <c r="BA152" s="44">
        <v>296.8768518974847</v>
      </c>
      <c r="BB152" s="44">
        <v>23778.312544873883</v>
      </c>
      <c r="BC152" s="44">
        <v>52572.208801628862</v>
      </c>
      <c r="BD152" s="44">
        <v>117495.31463316409</v>
      </c>
      <c r="BE152" s="44">
        <v>542.57969715643981</v>
      </c>
      <c r="BF152" s="44">
        <v>5270.5549405513138</v>
      </c>
      <c r="BG152" s="44">
        <v>44254.168784589783</v>
      </c>
      <c r="BH152" s="44">
        <v>18144.673878390844</v>
      </c>
      <c r="BI152" s="44">
        <v>237349.17736733417</v>
      </c>
      <c r="BJ152" s="44">
        <v>125394.81965387122</v>
      </c>
      <c r="BK152" s="44">
        <v>60919.34447076785</v>
      </c>
      <c r="BL152" s="44">
        <v>677676.28199837182</v>
      </c>
      <c r="BM152" s="44">
        <v>131594.5050442823</v>
      </c>
      <c r="BN152" s="44">
        <v>119720.8800161379</v>
      </c>
      <c r="BO152" s="44">
        <v>242834.05863602695</v>
      </c>
      <c r="BP152" s="44">
        <v>308074.11376046995</v>
      </c>
      <c r="BQ152" s="44">
        <v>1116.0080578581428</v>
      </c>
      <c r="BR152" s="44">
        <v>20244.248005004989</v>
      </c>
      <c r="BS152" s="44">
        <v>0</v>
      </c>
      <c r="BT152" s="44">
        <f t="shared" si="2"/>
        <v>12519210.814775258</v>
      </c>
    </row>
    <row r="153" spans="1:72" x14ac:dyDescent="0.25">
      <c r="A153" s="10" t="s">
        <v>33</v>
      </c>
      <c r="B153" s="8" t="s">
        <v>152</v>
      </c>
      <c r="C153" s="44">
        <v>14010.9540214468</v>
      </c>
      <c r="D153" s="44">
        <v>883.95957376333843</v>
      </c>
      <c r="E153" s="44">
        <v>52706.949052819517</v>
      </c>
      <c r="F153" s="44">
        <v>29269.118252163986</v>
      </c>
      <c r="G153" s="44">
        <v>4349.7420019444507</v>
      </c>
      <c r="H153" s="44">
        <v>272.41107865812734</v>
      </c>
      <c r="I153" s="44">
        <v>35.245958641152882</v>
      </c>
      <c r="J153" s="44">
        <v>200.51573578630706</v>
      </c>
      <c r="K153" s="44">
        <v>269.76187160046328</v>
      </c>
      <c r="L153" s="44">
        <v>1001.0509497522403</v>
      </c>
      <c r="M153" s="44">
        <v>4859.6536439224647</v>
      </c>
      <c r="N153" s="44">
        <v>53894.071344531054</v>
      </c>
      <c r="O153" s="44">
        <v>2449.6026354116329</v>
      </c>
      <c r="P153" s="44">
        <v>25340.744810225937</v>
      </c>
      <c r="Q153" s="44">
        <v>735.93918738873253</v>
      </c>
      <c r="R153" s="44">
        <v>5835.5764670897106</v>
      </c>
      <c r="S153" s="44">
        <v>3003.2339597006139</v>
      </c>
      <c r="T153" s="44">
        <v>3425.2931870934462</v>
      </c>
      <c r="U153" s="44">
        <v>21476.371240445173</v>
      </c>
      <c r="V153" s="44">
        <v>500.69102305555231</v>
      </c>
      <c r="W153" s="44">
        <v>405.91972956536051</v>
      </c>
      <c r="X153" s="44">
        <v>4583.2558743997788</v>
      </c>
      <c r="Y153" s="44">
        <v>242.65543305635629</v>
      </c>
      <c r="Z153" s="44">
        <v>23820.856442727196</v>
      </c>
      <c r="AA153" s="44">
        <v>8305.9659251170306</v>
      </c>
      <c r="AB153" s="44">
        <v>4100.6854320762677</v>
      </c>
      <c r="AC153" s="44">
        <v>37104.930492927102</v>
      </c>
      <c r="AD153" s="44">
        <v>824.30908997563358</v>
      </c>
      <c r="AE153" s="44">
        <v>23732.223837580743</v>
      </c>
      <c r="AF153" s="44">
        <v>21836.200378731875</v>
      </c>
      <c r="AG153" s="44">
        <v>8602.8661291828103</v>
      </c>
      <c r="AH153" s="44">
        <v>36635.407139219977</v>
      </c>
      <c r="AI153" s="44">
        <v>3418.0083004347716</v>
      </c>
      <c r="AJ153" s="44">
        <v>9588.9519170750573</v>
      </c>
      <c r="AK153" s="44">
        <v>261.65937239385391</v>
      </c>
      <c r="AL153" s="44">
        <v>3531.4900591065702</v>
      </c>
      <c r="AM153" s="44">
        <v>5432.9661385771788</v>
      </c>
      <c r="AN153" s="44">
        <v>5535.0204046129893</v>
      </c>
      <c r="AO153" s="44">
        <v>9357.1457237765644</v>
      </c>
      <c r="AP153" s="44">
        <v>185909.79859926365</v>
      </c>
      <c r="AQ153" s="44">
        <v>44332.542586938682</v>
      </c>
      <c r="AR153" s="44">
        <v>641.56885192172899</v>
      </c>
      <c r="AS153" s="44">
        <v>1188.215439922237</v>
      </c>
      <c r="AT153" s="44">
        <v>18533.677414995382</v>
      </c>
      <c r="AU153" s="44">
        <v>10109.390288261347</v>
      </c>
      <c r="AV153" s="44">
        <v>13323.899206701013</v>
      </c>
      <c r="AW153" s="44">
        <v>0</v>
      </c>
      <c r="AX153" s="44">
        <v>13555.072676348726</v>
      </c>
      <c r="AY153" s="44">
        <v>14609.54355206115</v>
      </c>
      <c r="AZ153" s="44">
        <v>21108.305221045048</v>
      </c>
      <c r="BA153" s="44">
        <v>3886.3453521739616</v>
      </c>
      <c r="BB153" s="44">
        <v>2633.616548270516</v>
      </c>
      <c r="BC153" s="44">
        <v>10276.049694355832</v>
      </c>
      <c r="BD153" s="44">
        <v>5005.5115951627249</v>
      </c>
      <c r="BE153" s="44">
        <v>88.686038633849307</v>
      </c>
      <c r="BF153" s="44">
        <v>88.83093820502647</v>
      </c>
      <c r="BG153" s="44">
        <v>6353.8875687585114</v>
      </c>
      <c r="BH153" s="44">
        <v>707.62252084649049</v>
      </c>
      <c r="BI153" s="44">
        <v>118976.07939231243</v>
      </c>
      <c r="BJ153" s="44">
        <v>10104.317474213756</v>
      </c>
      <c r="BK153" s="44">
        <v>53315.772864252431</v>
      </c>
      <c r="BL153" s="44">
        <v>694046.40313858015</v>
      </c>
      <c r="BM153" s="44">
        <v>4825.9466860769853</v>
      </c>
      <c r="BN153" s="44">
        <v>5691.762933807544</v>
      </c>
      <c r="BO153" s="44">
        <v>16073.437004723899</v>
      </c>
      <c r="BP153" s="44">
        <v>14063.525939997717</v>
      </c>
      <c r="BQ153" s="44">
        <v>110.28511139047271</v>
      </c>
      <c r="BR153" s="44">
        <v>6576.1346575172665</v>
      </c>
      <c r="BS153" s="44">
        <v>0</v>
      </c>
      <c r="BT153" s="44">
        <f t="shared" si="2"/>
        <v>1707977.6331127165</v>
      </c>
    </row>
    <row r="154" spans="1:72" x14ac:dyDescent="0.25">
      <c r="A154" s="10" t="s">
        <v>34</v>
      </c>
      <c r="B154" s="8" t="s">
        <v>153</v>
      </c>
      <c r="C154" s="44">
        <v>10806.902580156626</v>
      </c>
      <c r="D154" s="44">
        <v>134.86297798908095</v>
      </c>
      <c r="E154" s="44">
        <v>8841.7288842827074</v>
      </c>
      <c r="F154" s="44">
        <v>5592.9643780970337</v>
      </c>
      <c r="G154" s="44">
        <v>661.34626479775011</v>
      </c>
      <c r="H154" s="44">
        <v>434.78030693974506</v>
      </c>
      <c r="I154" s="44">
        <v>1.0171977961827416</v>
      </c>
      <c r="J154" s="44">
        <v>18.349114912775747</v>
      </c>
      <c r="K154" s="44">
        <v>0.70673267617875946</v>
      </c>
      <c r="L154" s="44">
        <v>841.43473074016094</v>
      </c>
      <c r="M154" s="44">
        <v>1367.9856765930315</v>
      </c>
      <c r="N154" s="44">
        <v>12437.768009570455</v>
      </c>
      <c r="O154" s="44">
        <v>883.68501166451836</v>
      </c>
      <c r="P154" s="44">
        <v>4405.6271698179353</v>
      </c>
      <c r="Q154" s="44">
        <v>343.43095428968724</v>
      </c>
      <c r="R154" s="44">
        <v>1407.8110550490499</v>
      </c>
      <c r="S154" s="44">
        <v>1861.1958802152717</v>
      </c>
      <c r="T154" s="44">
        <v>3403.4907191775669</v>
      </c>
      <c r="U154" s="44">
        <v>6878.0729607262783</v>
      </c>
      <c r="V154" s="44">
        <v>3814.4654263630182</v>
      </c>
      <c r="W154" s="44">
        <v>19.859782479862307</v>
      </c>
      <c r="X154" s="44">
        <v>383.07125276314372</v>
      </c>
      <c r="Y154" s="44">
        <v>102.5591646072852</v>
      </c>
      <c r="Z154" s="44">
        <v>58418.143138622581</v>
      </c>
      <c r="AA154" s="44">
        <v>12567.781372117701</v>
      </c>
      <c r="AB154" s="44">
        <v>1756.560169422492</v>
      </c>
      <c r="AC154" s="44">
        <v>710.84499092038857</v>
      </c>
      <c r="AD154" s="44">
        <v>377.53031247135539</v>
      </c>
      <c r="AE154" s="44">
        <v>648.68417936400272</v>
      </c>
      <c r="AF154" s="44">
        <v>1345.050239496484</v>
      </c>
      <c r="AG154" s="44">
        <v>913.76508217099638</v>
      </c>
      <c r="AH154" s="44">
        <v>150857.62871722732</v>
      </c>
      <c r="AI154" s="44">
        <v>39.069475063580931</v>
      </c>
      <c r="AJ154" s="44">
        <v>11543.142587405959</v>
      </c>
      <c r="AK154" s="44">
        <v>228.98121262142701</v>
      </c>
      <c r="AL154" s="44">
        <v>233.21334863937574</v>
      </c>
      <c r="AM154" s="44">
        <v>472.83383506306041</v>
      </c>
      <c r="AN154" s="44">
        <v>1962.9616889465626</v>
      </c>
      <c r="AO154" s="44">
        <v>18998.756778047264</v>
      </c>
      <c r="AP154" s="44">
        <v>6830.4934633011471</v>
      </c>
      <c r="AQ154" s="44">
        <v>13357.312907412292</v>
      </c>
      <c r="AR154" s="44">
        <v>13.491700065143377</v>
      </c>
      <c r="AS154" s="44">
        <v>66.503761016299336</v>
      </c>
      <c r="AT154" s="44">
        <v>2994.8343993963817</v>
      </c>
      <c r="AU154" s="44">
        <v>5579.7627544066436</v>
      </c>
      <c r="AV154" s="44">
        <v>603.22787731008077</v>
      </c>
      <c r="AW154" s="44">
        <v>0</v>
      </c>
      <c r="AX154" s="44">
        <v>13334.905161242572</v>
      </c>
      <c r="AY154" s="44">
        <v>17241.880432865033</v>
      </c>
      <c r="AZ154" s="44">
        <v>24140.437909042455</v>
      </c>
      <c r="BA154" s="44">
        <v>6.8157356314960502</v>
      </c>
      <c r="BB154" s="44">
        <v>2254.1390838459133</v>
      </c>
      <c r="BC154" s="44">
        <v>3728.0820884921286</v>
      </c>
      <c r="BD154" s="44">
        <v>3727.6913104710416</v>
      </c>
      <c r="BE154" s="44">
        <v>466.23475346032183</v>
      </c>
      <c r="BF154" s="44">
        <v>107.68709768073289</v>
      </c>
      <c r="BG154" s="44">
        <v>1418.0403658151959</v>
      </c>
      <c r="BH154" s="44">
        <v>1939.3794795703348</v>
      </c>
      <c r="BI154" s="44">
        <v>1524.5778949307198</v>
      </c>
      <c r="BJ154" s="44">
        <v>1304.3454301430822</v>
      </c>
      <c r="BK154" s="44">
        <v>855.70792955405557</v>
      </c>
      <c r="BL154" s="44">
        <v>1887.3858147983979</v>
      </c>
      <c r="BM154" s="44">
        <v>40.675579508018707</v>
      </c>
      <c r="BN154" s="44">
        <v>244.81312162488575</v>
      </c>
      <c r="BO154" s="44">
        <v>3541.1796206637455</v>
      </c>
      <c r="BP154" s="44">
        <v>10030.179466538992</v>
      </c>
      <c r="BQ154" s="44">
        <v>17.61215024312385</v>
      </c>
      <c r="BR154" s="44">
        <v>6142.4781776383861</v>
      </c>
      <c r="BS154" s="44">
        <v>0</v>
      </c>
      <c r="BT154" s="44">
        <f t="shared" si="2"/>
        <v>449117.93882597459</v>
      </c>
    </row>
    <row r="155" spans="1:72" x14ac:dyDescent="0.25">
      <c r="A155" s="10" t="s">
        <v>35</v>
      </c>
      <c r="B155" s="8" t="s">
        <v>154</v>
      </c>
      <c r="C155" s="44">
        <v>25171.75783836337</v>
      </c>
      <c r="D155" s="44">
        <v>11.256443159163213</v>
      </c>
      <c r="E155" s="44">
        <v>10.24132331823524</v>
      </c>
      <c r="F155" s="44">
        <v>37.586270721715181</v>
      </c>
      <c r="G155" s="44">
        <v>14114.374065907645</v>
      </c>
      <c r="H155" s="44">
        <v>196.59721277754767</v>
      </c>
      <c r="I155" s="44">
        <v>27.494816260772939</v>
      </c>
      <c r="J155" s="44">
        <v>164.12891281390867</v>
      </c>
      <c r="K155" s="44">
        <v>191.64583272385957</v>
      </c>
      <c r="L155" s="44">
        <v>211.36267809347697</v>
      </c>
      <c r="M155" s="44">
        <v>8151.6859054686456</v>
      </c>
      <c r="N155" s="44">
        <v>17631.37436426065</v>
      </c>
      <c r="O155" s="44">
        <v>2368.3545468167531</v>
      </c>
      <c r="P155" s="44">
        <v>1657.2158344354227</v>
      </c>
      <c r="Q155" s="44">
        <v>148.88238309982736</v>
      </c>
      <c r="R155" s="44">
        <v>2150.9008935835709</v>
      </c>
      <c r="S155" s="44">
        <v>1538.0290261758196</v>
      </c>
      <c r="T155" s="44">
        <v>1072.177463363339</v>
      </c>
      <c r="U155" s="44">
        <v>2662.2729844780897</v>
      </c>
      <c r="V155" s="44">
        <v>404.66705779561522</v>
      </c>
      <c r="W155" s="44">
        <v>376.95926515793707</v>
      </c>
      <c r="X155" s="44">
        <v>623.47045067116699</v>
      </c>
      <c r="Y155" s="44">
        <v>177.0511674881356</v>
      </c>
      <c r="Z155" s="44">
        <v>46926.584763313804</v>
      </c>
      <c r="AA155" s="44">
        <v>13545.367103575292</v>
      </c>
      <c r="AB155" s="44">
        <v>806.08337708331669</v>
      </c>
      <c r="AC155" s="44">
        <v>15944.529826475498</v>
      </c>
      <c r="AD155" s="44">
        <v>372.62764878821719</v>
      </c>
      <c r="AE155" s="44">
        <v>25138.554217404424</v>
      </c>
      <c r="AF155" s="44">
        <v>10397.995442901796</v>
      </c>
      <c r="AG155" s="44">
        <v>96.997756164007001</v>
      </c>
      <c r="AH155" s="44">
        <v>3946.607061560554</v>
      </c>
      <c r="AI155" s="44">
        <v>88.660672940882137</v>
      </c>
      <c r="AJ155" s="44">
        <v>2042.8593875397312</v>
      </c>
      <c r="AK155" s="44">
        <v>72.056029778188076</v>
      </c>
      <c r="AL155" s="44">
        <v>108.75419274647915</v>
      </c>
      <c r="AM155" s="44">
        <v>4474.1340472423053</v>
      </c>
      <c r="AN155" s="44">
        <v>140.96333396838236</v>
      </c>
      <c r="AO155" s="44">
        <v>33413.375395213603</v>
      </c>
      <c r="AP155" s="44">
        <v>44131.247858668037</v>
      </c>
      <c r="AQ155" s="44">
        <v>1988.5390686761641</v>
      </c>
      <c r="AR155" s="44">
        <v>366.77896991852054</v>
      </c>
      <c r="AS155" s="44">
        <v>365.44707544584315</v>
      </c>
      <c r="AT155" s="44">
        <v>3264.6154326481537</v>
      </c>
      <c r="AU155" s="44">
        <v>1964.9932203246174</v>
      </c>
      <c r="AV155" s="44">
        <v>3348.923252371771</v>
      </c>
      <c r="AW155" s="44">
        <v>0</v>
      </c>
      <c r="AX155" s="44">
        <v>1162.5905973317931</v>
      </c>
      <c r="AY155" s="44">
        <v>1893.8763860159645</v>
      </c>
      <c r="AZ155" s="44">
        <v>3800.6344819411452</v>
      </c>
      <c r="BA155" s="44">
        <v>-128.62662208526916</v>
      </c>
      <c r="BB155" s="44">
        <v>864.95887903226162</v>
      </c>
      <c r="BC155" s="44">
        <v>1179.9046409786718</v>
      </c>
      <c r="BD155" s="44">
        <v>1472.6291989146212</v>
      </c>
      <c r="BE155" s="44">
        <v>56.926049204411157</v>
      </c>
      <c r="BF155" s="44">
        <v>40.098924810857902</v>
      </c>
      <c r="BG155" s="44">
        <v>549.05479335979703</v>
      </c>
      <c r="BH155" s="44">
        <v>262.29731325291039</v>
      </c>
      <c r="BI155" s="44">
        <v>405.26564701200829</v>
      </c>
      <c r="BJ155" s="44">
        <v>382.41054221160948</v>
      </c>
      <c r="BK155" s="44">
        <v>1744.3282461081694</v>
      </c>
      <c r="BL155" s="44">
        <v>8511.3491078512816</v>
      </c>
      <c r="BM155" s="44">
        <v>7022.3552615355547</v>
      </c>
      <c r="BN155" s="44">
        <v>116.79331063149868</v>
      </c>
      <c r="BO155" s="44">
        <v>1110.1254200272383</v>
      </c>
      <c r="BP155" s="44">
        <v>2854.0823807040692</v>
      </c>
      <c r="BQ155" s="44">
        <v>13.678943521472981</v>
      </c>
      <c r="BR155" s="44">
        <v>702.72865063508959</v>
      </c>
      <c r="BS155" s="44">
        <v>0</v>
      </c>
      <c r="BT155" s="44">
        <f t="shared" si="2"/>
        <v>326063.6440246795</v>
      </c>
    </row>
    <row r="156" spans="1:72" x14ac:dyDescent="0.25">
      <c r="A156" s="10" t="s">
        <v>36</v>
      </c>
      <c r="B156" s="8" t="s">
        <v>155</v>
      </c>
      <c r="C156" s="44">
        <v>9451.3139183471721</v>
      </c>
      <c r="D156" s="44">
        <v>390.54645594798023</v>
      </c>
      <c r="E156" s="44">
        <v>32589.584220999437</v>
      </c>
      <c r="F156" s="44">
        <v>474.01777605001053</v>
      </c>
      <c r="G156" s="44">
        <v>1976.455443943092</v>
      </c>
      <c r="H156" s="44">
        <v>737.27207884904317</v>
      </c>
      <c r="I156" s="44">
        <v>0.55911177107850418</v>
      </c>
      <c r="J156" s="44">
        <v>22.110134153338649</v>
      </c>
      <c r="K156" s="44">
        <v>12.922181249503769</v>
      </c>
      <c r="L156" s="44">
        <v>1535.0681046348873</v>
      </c>
      <c r="M156" s="44">
        <v>2996.1513915623505</v>
      </c>
      <c r="N156" s="44">
        <v>27460.932517425532</v>
      </c>
      <c r="O156" s="44">
        <v>3430.1297892723392</v>
      </c>
      <c r="P156" s="44">
        <v>252.01502845007673</v>
      </c>
      <c r="Q156" s="44">
        <v>1250.2359768860365</v>
      </c>
      <c r="R156" s="44">
        <v>7724.9029500811721</v>
      </c>
      <c r="S156" s="44">
        <v>4099.0679271603867</v>
      </c>
      <c r="T156" s="44">
        <v>5506.9529879675365</v>
      </c>
      <c r="U156" s="44">
        <v>22288.631878262735</v>
      </c>
      <c r="V156" s="44">
        <v>1469.7074094140387</v>
      </c>
      <c r="W156" s="44">
        <v>870.57535720548447</v>
      </c>
      <c r="X156" s="44">
        <v>1070.4087931036606</v>
      </c>
      <c r="Y156" s="44">
        <v>310.40982186091821</v>
      </c>
      <c r="Z156" s="44">
        <v>17155.645188426712</v>
      </c>
      <c r="AA156" s="44">
        <v>3517.2666649704752</v>
      </c>
      <c r="AB156" s="44">
        <v>18064.965024126355</v>
      </c>
      <c r="AC156" s="44">
        <v>2517.30647229852</v>
      </c>
      <c r="AD156" s="44">
        <v>2418.025434861338</v>
      </c>
      <c r="AE156" s="44">
        <v>18245.643503928291</v>
      </c>
      <c r="AF156" s="44">
        <v>33212.113775409765</v>
      </c>
      <c r="AG156" s="44">
        <v>4021.0159906866415</v>
      </c>
      <c r="AH156" s="44">
        <v>51645.352196250315</v>
      </c>
      <c r="AI156" s="44">
        <v>3651.9895160817723</v>
      </c>
      <c r="AJ156" s="44">
        <v>17509.562598516808</v>
      </c>
      <c r="AK156" s="44">
        <v>10.397322714547508</v>
      </c>
      <c r="AL156" s="44">
        <v>27630.790334700214</v>
      </c>
      <c r="AM156" s="44">
        <v>428.36163246389674</v>
      </c>
      <c r="AN156" s="44">
        <v>947.65055922402576</v>
      </c>
      <c r="AO156" s="44">
        <v>14659.52586328611</v>
      </c>
      <c r="AP156" s="44">
        <v>9643.6046943822203</v>
      </c>
      <c r="AQ156" s="44">
        <v>19820.925842418736</v>
      </c>
      <c r="AR156" s="44">
        <v>474.69774546981142</v>
      </c>
      <c r="AS156" s="44">
        <v>619.15005398053654</v>
      </c>
      <c r="AT156" s="44">
        <v>3025.0600123958206</v>
      </c>
      <c r="AU156" s="44">
        <v>15411.336009031886</v>
      </c>
      <c r="AV156" s="44">
        <v>8117.1542208846413</v>
      </c>
      <c r="AW156" s="44">
        <v>0</v>
      </c>
      <c r="AX156" s="44">
        <v>5702.7389353393874</v>
      </c>
      <c r="AY156" s="44">
        <v>4361.5065672755081</v>
      </c>
      <c r="AZ156" s="44">
        <v>3808.4018736364033</v>
      </c>
      <c r="BA156" s="44">
        <v>70.262858144583618</v>
      </c>
      <c r="BB156" s="44">
        <v>1448.1999942738748</v>
      </c>
      <c r="BC156" s="44">
        <v>2072.4752585002743</v>
      </c>
      <c r="BD156" s="44">
        <v>8438.003680764361</v>
      </c>
      <c r="BE156" s="44">
        <v>279.68880955016346</v>
      </c>
      <c r="BF156" s="44">
        <v>127.22066437679712</v>
      </c>
      <c r="BG156" s="44">
        <v>12669.224730945627</v>
      </c>
      <c r="BH156" s="44">
        <v>575.90663250123725</v>
      </c>
      <c r="BI156" s="44">
        <v>22417.638989391693</v>
      </c>
      <c r="BJ156" s="44">
        <v>6323.2747640228608</v>
      </c>
      <c r="BK156" s="44">
        <v>5363.4315151390911</v>
      </c>
      <c r="BL156" s="44">
        <v>8691.9883673477743</v>
      </c>
      <c r="BM156" s="44">
        <v>7257.5895311146714</v>
      </c>
      <c r="BN156" s="44">
        <v>536.25009586759097</v>
      </c>
      <c r="BO156" s="44">
        <v>7513.5256141751934</v>
      </c>
      <c r="BP156" s="44">
        <v>12040.188009960859</v>
      </c>
      <c r="BQ156" s="44">
        <v>144.6149976425117</v>
      </c>
      <c r="BR156" s="44">
        <v>55512.490628700063</v>
      </c>
      <c r="BS156" s="44">
        <v>0</v>
      </c>
      <c r="BT156" s="44">
        <f t="shared" si="2"/>
        <v>564022.13442977751</v>
      </c>
    </row>
    <row r="157" spans="1:72" x14ac:dyDescent="0.25">
      <c r="A157" s="10" t="s">
        <v>37</v>
      </c>
      <c r="B157" s="8" t="s">
        <v>156</v>
      </c>
      <c r="C157" s="44">
        <v>35132.968954525728</v>
      </c>
      <c r="D157" s="44">
        <v>5161.0850268317445</v>
      </c>
      <c r="E157" s="44">
        <v>16033.220524361244</v>
      </c>
      <c r="F157" s="44">
        <v>23130.053920876624</v>
      </c>
      <c r="G157" s="44">
        <v>6550.8249672080356</v>
      </c>
      <c r="H157" s="44">
        <v>1834.1806707935966</v>
      </c>
      <c r="I157" s="44">
        <v>76.772235304359214</v>
      </c>
      <c r="J157" s="44">
        <v>118.13771679217679</v>
      </c>
      <c r="K157" s="44">
        <v>146.14712488544777</v>
      </c>
      <c r="L157" s="44">
        <v>8494.1297876388962</v>
      </c>
      <c r="M157" s="44">
        <v>10247.92596620344</v>
      </c>
      <c r="N157" s="44">
        <v>50397.513818532847</v>
      </c>
      <c r="O157" s="44">
        <v>9015.7876981552035</v>
      </c>
      <c r="P157" s="44">
        <v>13886.739146286291</v>
      </c>
      <c r="Q157" s="44">
        <v>3423.4451689233661</v>
      </c>
      <c r="R157" s="44">
        <v>23413.735366500405</v>
      </c>
      <c r="S157" s="44">
        <v>9128.8477415468624</v>
      </c>
      <c r="T157" s="44">
        <v>13662.014212768263</v>
      </c>
      <c r="U157" s="44">
        <v>64894.003567078093</v>
      </c>
      <c r="V157" s="44">
        <v>3807.107610856569</v>
      </c>
      <c r="W157" s="44">
        <v>483.32201921279733</v>
      </c>
      <c r="X157" s="44">
        <v>9251.122526453566</v>
      </c>
      <c r="Y157" s="44">
        <v>779.43137250716927</v>
      </c>
      <c r="Z157" s="44">
        <v>210306.84736303973</v>
      </c>
      <c r="AA157" s="44">
        <v>15877.224240820735</v>
      </c>
      <c r="AB157" s="44">
        <v>72955.728088492004</v>
      </c>
      <c r="AC157" s="44">
        <v>18595.605302371128</v>
      </c>
      <c r="AD157" s="44">
        <v>17545.540057388658</v>
      </c>
      <c r="AE157" s="44">
        <v>19769.705910885627</v>
      </c>
      <c r="AF157" s="44">
        <v>34494.180871056604</v>
      </c>
      <c r="AG157" s="44">
        <v>10221.541816405816</v>
      </c>
      <c r="AH157" s="44">
        <v>172129.19423690965</v>
      </c>
      <c r="AI157" s="44">
        <v>2054.6157692173988</v>
      </c>
      <c r="AJ157" s="44">
        <v>30571.721325151684</v>
      </c>
      <c r="AK157" s="44">
        <v>212.05525343514154</v>
      </c>
      <c r="AL157" s="44">
        <v>2212.2845118028235</v>
      </c>
      <c r="AM157" s="44">
        <v>3427.5821019916211</v>
      </c>
      <c r="AN157" s="44">
        <v>4940.5759200646417</v>
      </c>
      <c r="AO157" s="44">
        <v>9912.6011799502667</v>
      </c>
      <c r="AP157" s="44">
        <v>70088.846673308333</v>
      </c>
      <c r="AQ157" s="44">
        <v>40203.506313246064</v>
      </c>
      <c r="AR157" s="44">
        <v>275.41760306060962</v>
      </c>
      <c r="AS157" s="44">
        <v>471.61530574666608</v>
      </c>
      <c r="AT157" s="44">
        <v>13599.947787146692</v>
      </c>
      <c r="AU157" s="44">
        <v>21460.741919095421</v>
      </c>
      <c r="AV157" s="44">
        <v>17519.893246635467</v>
      </c>
      <c r="AW157" s="44">
        <v>0</v>
      </c>
      <c r="AX157" s="44">
        <v>15266.683984939013</v>
      </c>
      <c r="AY157" s="44">
        <v>13611.278884497127</v>
      </c>
      <c r="AZ157" s="44">
        <v>22415.519149226577</v>
      </c>
      <c r="BA157" s="44">
        <v>59.479836812675217</v>
      </c>
      <c r="BB157" s="44">
        <v>1265.8958397460774</v>
      </c>
      <c r="BC157" s="44">
        <v>6986.6348961794902</v>
      </c>
      <c r="BD157" s="44">
        <v>33431.747225806314</v>
      </c>
      <c r="BE157" s="44">
        <v>315.66677470542066</v>
      </c>
      <c r="BF157" s="44">
        <v>435.67122720523435</v>
      </c>
      <c r="BG157" s="44">
        <v>15265.558625824217</v>
      </c>
      <c r="BH157" s="44">
        <v>1931.8461919057186</v>
      </c>
      <c r="BI157" s="44">
        <v>28783.981730164611</v>
      </c>
      <c r="BJ157" s="44">
        <v>4059.9765714520399</v>
      </c>
      <c r="BK157" s="44">
        <v>2021.5350368543513</v>
      </c>
      <c r="BL157" s="44">
        <v>18684.96825773083</v>
      </c>
      <c r="BM157" s="44">
        <v>3303.5521886836796</v>
      </c>
      <c r="BN157" s="44">
        <v>1399.4386580674648</v>
      </c>
      <c r="BO157" s="44">
        <v>20099.189916571046</v>
      </c>
      <c r="BP157" s="44">
        <v>14416.709701728205</v>
      </c>
      <c r="BQ157" s="44">
        <v>41.931551462100778</v>
      </c>
      <c r="BR157" s="44">
        <v>6798.2186780524507</v>
      </c>
      <c r="BS157" s="44">
        <v>0</v>
      </c>
      <c r="BT157" s="44">
        <f t="shared" si="2"/>
        <v>1308510.9748690813</v>
      </c>
    </row>
    <row r="158" spans="1:72" x14ac:dyDescent="0.25">
      <c r="A158" s="10" t="s">
        <v>38</v>
      </c>
      <c r="B158" s="8" t="s">
        <v>157</v>
      </c>
      <c r="C158" s="44">
        <v>1963612.2515945272</v>
      </c>
      <c r="D158" s="44">
        <v>99598.269932773444</v>
      </c>
      <c r="E158" s="44">
        <v>77522.229692783978</v>
      </c>
      <c r="F158" s="44">
        <v>182574.31689998935</v>
      </c>
      <c r="G158" s="44">
        <v>421306.54758515779</v>
      </c>
      <c r="H158" s="44">
        <v>41333.644535572974</v>
      </c>
      <c r="I158" s="44">
        <v>4725.8285662253111</v>
      </c>
      <c r="J158" s="44">
        <v>8268.2049401118347</v>
      </c>
      <c r="K158" s="44">
        <v>2173.9673243773641</v>
      </c>
      <c r="L158" s="44">
        <v>112082.29763134597</v>
      </c>
      <c r="M158" s="44">
        <v>132250.14346429057</v>
      </c>
      <c r="N158" s="44">
        <v>729739.89992878668</v>
      </c>
      <c r="O158" s="44">
        <v>44858.315241372722</v>
      </c>
      <c r="P158" s="44">
        <v>222602.01156124513</v>
      </c>
      <c r="Q158" s="44">
        <v>47930.32844486626</v>
      </c>
      <c r="R158" s="44">
        <v>288316.95082537708</v>
      </c>
      <c r="S158" s="44">
        <v>32992.1235871768</v>
      </c>
      <c r="T158" s="44">
        <v>70275.251099338217</v>
      </c>
      <c r="U158" s="44">
        <v>446100.94463658071</v>
      </c>
      <c r="V158" s="44">
        <v>13328.750816649126</v>
      </c>
      <c r="W158" s="44">
        <v>11692.721121250099</v>
      </c>
      <c r="X158" s="44">
        <v>49358.750150185493</v>
      </c>
      <c r="Y158" s="44">
        <v>9847.8754897654799</v>
      </c>
      <c r="Z158" s="44">
        <v>776096.27298760286</v>
      </c>
      <c r="AA158" s="44">
        <v>286843.29788339941</v>
      </c>
      <c r="AB158" s="44">
        <v>731799.89292815223</v>
      </c>
      <c r="AC158" s="44">
        <v>1083252.2975593545</v>
      </c>
      <c r="AD158" s="44">
        <v>45794.174442524323</v>
      </c>
      <c r="AE158" s="44">
        <v>344934.78787637199</v>
      </c>
      <c r="AF158" s="44">
        <v>426036.28065449453</v>
      </c>
      <c r="AG158" s="44">
        <v>125070.55464823724</v>
      </c>
      <c r="AH158" s="44">
        <v>624557.44354332448</v>
      </c>
      <c r="AI158" s="44">
        <v>203804.17302382179</v>
      </c>
      <c r="AJ158" s="44">
        <v>627870.08158805314</v>
      </c>
      <c r="AK158" s="44">
        <v>165.70781545157783</v>
      </c>
      <c r="AL158" s="44">
        <v>204773.85714012114</v>
      </c>
      <c r="AM158" s="44">
        <v>8602.7802893798289</v>
      </c>
      <c r="AN158" s="44">
        <v>82773.128300138516</v>
      </c>
      <c r="AO158" s="44">
        <v>451600.37644952041</v>
      </c>
      <c r="AP158" s="44">
        <v>90859.814107162456</v>
      </c>
      <c r="AQ158" s="44">
        <v>70658.009371045031</v>
      </c>
      <c r="AR158" s="44">
        <v>1250.2924341973269</v>
      </c>
      <c r="AS158" s="44">
        <v>1512.0830155763906</v>
      </c>
      <c r="AT158" s="44">
        <v>105692.98869356173</v>
      </c>
      <c r="AU158" s="44">
        <v>301188.34996684734</v>
      </c>
      <c r="AV158" s="44">
        <v>296308.97681418335</v>
      </c>
      <c r="AW158" s="44">
        <v>0</v>
      </c>
      <c r="AX158" s="44">
        <v>67402.303479577837</v>
      </c>
      <c r="AY158" s="44">
        <v>38160.430313879508</v>
      </c>
      <c r="AZ158" s="44">
        <v>28671.137405545924</v>
      </c>
      <c r="BA158" s="44">
        <v>19854.852753978732</v>
      </c>
      <c r="BB158" s="44">
        <v>5446.5288932785306</v>
      </c>
      <c r="BC158" s="44">
        <v>16336.899189059237</v>
      </c>
      <c r="BD158" s="44">
        <v>303374.44455129013</v>
      </c>
      <c r="BE158" s="44">
        <v>752.58460254084832</v>
      </c>
      <c r="BF158" s="44">
        <v>1159.9669644648081</v>
      </c>
      <c r="BG158" s="44">
        <v>78030.960596496559</v>
      </c>
      <c r="BH158" s="44">
        <v>4116.4460107980249</v>
      </c>
      <c r="BI158" s="44">
        <v>510910.48005680298</v>
      </c>
      <c r="BJ158" s="44">
        <v>66942.13680000788</v>
      </c>
      <c r="BK158" s="44">
        <v>55268.366077778643</v>
      </c>
      <c r="BL158" s="44">
        <v>122517.80174581225</v>
      </c>
      <c r="BM158" s="44">
        <v>99275.685959464259</v>
      </c>
      <c r="BN158" s="44">
        <v>11018.00707257427</v>
      </c>
      <c r="BO158" s="44">
        <v>158365.67740973696</v>
      </c>
      <c r="BP158" s="44">
        <v>19970.732886776619</v>
      </c>
      <c r="BQ158" s="44">
        <v>2154.9228882951102</v>
      </c>
      <c r="BR158" s="44">
        <v>161733.51216952788</v>
      </c>
      <c r="BS158" s="44">
        <v>0</v>
      </c>
      <c r="BT158" s="44">
        <f t="shared" si="2"/>
        <v>13675401.124429956</v>
      </c>
    </row>
    <row r="159" spans="1:72" x14ac:dyDescent="0.25">
      <c r="A159" s="10" t="s">
        <v>39</v>
      </c>
      <c r="B159" s="8" t="s">
        <v>158</v>
      </c>
      <c r="C159" s="44">
        <v>15.175027043430269</v>
      </c>
      <c r="D159" s="44">
        <v>3.5955321391427786</v>
      </c>
      <c r="E159" s="44">
        <v>19873.739405763212</v>
      </c>
      <c r="F159" s="44">
        <v>491.41468471135562</v>
      </c>
      <c r="G159" s="44">
        <v>214.23524745383907</v>
      </c>
      <c r="H159" s="44">
        <v>12.061458456883154</v>
      </c>
      <c r="I159" s="44">
        <v>4.8923134124549447E-2</v>
      </c>
      <c r="J159" s="44">
        <v>7.2851766580467797E-2</v>
      </c>
      <c r="K159" s="44">
        <v>0.79943435721985157</v>
      </c>
      <c r="L159" s="44">
        <v>370.50831760272251</v>
      </c>
      <c r="M159" s="44">
        <v>146.97966465069845</v>
      </c>
      <c r="N159" s="44">
        <v>424.52283288102842</v>
      </c>
      <c r="O159" s="44">
        <v>11.091653594976114</v>
      </c>
      <c r="P159" s="44">
        <v>117.76941426799839</v>
      </c>
      <c r="Q159" s="44">
        <v>89.728779856960884</v>
      </c>
      <c r="R159" s="44">
        <v>235.71700200066715</v>
      </c>
      <c r="S159" s="44">
        <v>19.472242373894691</v>
      </c>
      <c r="T159" s="44">
        <v>33.514370005779639</v>
      </c>
      <c r="U159" s="44">
        <v>169.86869448929809</v>
      </c>
      <c r="V159" s="44">
        <v>64.408127571355294</v>
      </c>
      <c r="W159" s="44">
        <v>70.469686450462433</v>
      </c>
      <c r="X159" s="44">
        <v>11.592922124905106</v>
      </c>
      <c r="Y159" s="44">
        <v>2.3893803633465636</v>
      </c>
      <c r="Z159" s="44">
        <v>304.94172050871941</v>
      </c>
      <c r="AA159" s="44">
        <v>90.435406679032951</v>
      </c>
      <c r="AB159" s="44">
        <v>704.50189345251306</v>
      </c>
      <c r="AC159" s="44">
        <v>130.78911329831371</v>
      </c>
      <c r="AD159" s="44">
        <v>82.04527309720882</v>
      </c>
      <c r="AE159" s="44">
        <v>104.26478551744911</v>
      </c>
      <c r="AF159" s="44">
        <v>390.34931561803188</v>
      </c>
      <c r="AG159" s="44">
        <v>84.26613017491627</v>
      </c>
      <c r="AH159" s="44">
        <v>9852.8937284545227</v>
      </c>
      <c r="AI159" s="44">
        <v>19.192794843109297</v>
      </c>
      <c r="AJ159" s="44">
        <v>1216.962600405926</v>
      </c>
      <c r="AK159" s="44">
        <v>0.24334476127160715</v>
      </c>
      <c r="AL159" s="44">
        <v>1682.6386902788574</v>
      </c>
      <c r="AM159" s="44">
        <v>0.15384600195107706</v>
      </c>
      <c r="AN159" s="44">
        <v>256.09530309345507</v>
      </c>
      <c r="AO159" s="44">
        <v>2279.7614248867649</v>
      </c>
      <c r="AP159" s="44">
        <v>1668.9726397285813</v>
      </c>
      <c r="AQ159" s="44">
        <v>1317.6861049384679</v>
      </c>
      <c r="AR159" s="44">
        <v>126.15996303725419</v>
      </c>
      <c r="AS159" s="44">
        <v>22.139637348954615</v>
      </c>
      <c r="AT159" s="44">
        <v>25.90303829116629</v>
      </c>
      <c r="AU159" s="44">
        <v>164.30907543874329</v>
      </c>
      <c r="AV159" s="44">
        <v>91.455031888196302</v>
      </c>
      <c r="AW159" s="44">
        <v>0</v>
      </c>
      <c r="AX159" s="44">
        <v>335.33016027242189</v>
      </c>
      <c r="AY159" s="44">
        <v>257.76296938434382</v>
      </c>
      <c r="AZ159" s="44">
        <v>70.108231168479193</v>
      </c>
      <c r="BA159" s="44">
        <v>16.599218896072799</v>
      </c>
      <c r="BB159" s="44">
        <v>80.863716166752923</v>
      </c>
      <c r="BC159" s="44">
        <v>85.188710275417066</v>
      </c>
      <c r="BD159" s="44">
        <v>519.72643029874143</v>
      </c>
      <c r="BE159" s="44">
        <v>7.9066713339778776</v>
      </c>
      <c r="BF159" s="44">
        <v>7.3803410450064222</v>
      </c>
      <c r="BG159" s="44">
        <v>121.11588929659426</v>
      </c>
      <c r="BH159" s="44">
        <v>133.01263719507523</v>
      </c>
      <c r="BI159" s="44">
        <v>9382.8180050652227</v>
      </c>
      <c r="BJ159" s="44">
        <v>398.02275188317554</v>
      </c>
      <c r="BK159" s="44">
        <v>57.51464138469305</v>
      </c>
      <c r="BL159" s="44">
        <v>274.23248791783453</v>
      </c>
      <c r="BM159" s="44">
        <v>63.278935918139481</v>
      </c>
      <c r="BN159" s="44">
        <v>115.19217974674557</v>
      </c>
      <c r="BO159" s="44">
        <v>117.16755244224973</v>
      </c>
      <c r="BP159" s="44">
        <v>853.1459288474606</v>
      </c>
      <c r="BQ159" s="44">
        <v>0.29619717830766557</v>
      </c>
      <c r="BR159" s="44">
        <v>2053.0744992576124</v>
      </c>
      <c r="BS159" s="44">
        <v>0</v>
      </c>
      <c r="BT159" s="44">
        <f t="shared" si="2"/>
        <v>57945.074669777605</v>
      </c>
    </row>
    <row r="160" spans="1:72" x14ac:dyDescent="0.25">
      <c r="A160" s="10" t="s">
        <v>40</v>
      </c>
      <c r="B160" s="8" t="s">
        <v>159</v>
      </c>
      <c r="C160" s="44">
        <v>16924.423993829289</v>
      </c>
      <c r="D160" s="44">
        <v>72.78094887404643</v>
      </c>
      <c r="E160" s="44">
        <v>27191.971571980033</v>
      </c>
      <c r="F160" s="44">
        <v>146.80598963502339</v>
      </c>
      <c r="G160" s="44">
        <v>117.18757317189234</v>
      </c>
      <c r="H160" s="44">
        <v>28.25738660404518</v>
      </c>
      <c r="I160" s="44">
        <v>-6.4557090487092683</v>
      </c>
      <c r="J160" s="44">
        <v>6.4561176752601428</v>
      </c>
      <c r="K160" s="44">
        <v>0</v>
      </c>
      <c r="L160" s="44">
        <v>63.807431845556664</v>
      </c>
      <c r="M160" s="44">
        <v>45.218718861065611</v>
      </c>
      <c r="N160" s="44">
        <v>0.19991742537566909</v>
      </c>
      <c r="O160" s="44">
        <v>11.318788161886985</v>
      </c>
      <c r="P160" s="44">
        <v>375.3360849995326</v>
      </c>
      <c r="Q160" s="44">
        <v>79.091199203297506</v>
      </c>
      <c r="R160" s="44">
        <v>442.26009629869117</v>
      </c>
      <c r="S160" s="44">
        <v>8.7480252418154869</v>
      </c>
      <c r="T160" s="44">
        <v>44.664722390838072</v>
      </c>
      <c r="U160" s="44">
        <v>649.59387003189045</v>
      </c>
      <c r="V160" s="44">
        <v>9.7209586298685959</v>
      </c>
      <c r="W160" s="44">
        <v>4.8462690059028093</v>
      </c>
      <c r="X160" s="44">
        <v>25.909083436618921</v>
      </c>
      <c r="Y160" s="44">
        <v>10.536465788182328</v>
      </c>
      <c r="Z160" s="44">
        <v>22949.280849000868</v>
      </c>
      <c r="AA160" s="44">
        <v>593.77444478456687</v>
      </c>
      <c r="AB160" s="44">
        <v>470.85107301923296</v>
      </c>
      <c r="AC160" s="44">
        <v>4827.4263682445562</v>
      </c>
      <c r="AD160" s="44">
        <v>4.4831789537608673</v>
      </c>
      <c r="AE160" s="44">
        <v>764.98969539804057</v>
      </c>
      <c r="AF160" s="44">
        <v>192.75626158888676</v>
      </c>
      <c r="AG160" s="44">
        <v>347.19914086717591</v>
      </c>
      <c r="AH160" s="44">
        <v>1410.2224053637622</v>
      </c>
      <c r="AI160" s="44">
        <v>7.7786839299098604E-2</v>
      </c>
      <c r="AJ160" s="44">
        <v>1635.2134282741304</v>
      </c>
      <c r="AK160" s="44">
        <v>1.6717800412838909E-3</v>
      </c>
      <c r="AL160" s="44">
        <v>369.57167639167892</v>
      </c>
      <c r="AM160" s="44">
        <v>2.4544655358797974E-3</v>
      </c>
      <c r="AN160" s="44">
        <v>325.34717332605339</v>
      </c>
      <c r="AO160" s="44">
        <v>558.98438974146416</v>
      </c>
      <c r="AP160" s="44">
        <v>0.63121279930756768</v>
      </c>
      <c r="AQ160" s="44">
        <v>788.37470697287347</v>
      </c>
      <c r="AR160" s="44">
        <v>5.1588389291857054E-4</v>
      </c>
      <c r="AS160" s="44">
        <v>1.4238395444552546E-3</v>
      </c>
      <c r="AT160" s="44">
        <v>7454.953800970321</v>
      </c>
      <c r="AU160" s="44">
        <v>30117.367523395667</v>
      </c>
      <c r="AV160" s="44">
        <v>30111.023977069475</v>
      </c>
      <c r="AW160" s="44">
        <v>0</v>
      </c>
      <c r="AX160" s="44">
        <v>2091.1316430482066</v>
      </c>
      <c r="AY160" s="44">
        <v>4.0116621375382078</v>
      </c>
      <c r="AZ160" s="44">
        <v>57.472643199901519</v>
      </c>
      <c r="BA160" s="44">
        <v>12.000535783669939</v>
      </c>
      <c r="BB160" s="44">
        <v>0.22744280336812478</v>
      </c>
      <c r="BC160" s="44">
        <v>148.05417179747681</v>
      </c>
      <c r="BD160" s="44">
        <v>973.10482166980137</v>
      </c>
      <c r="BE160" s="44">
        <v>5.5074659133052394E-2</v>
      </c>
      <c r="BF160" s="44">
        <v>1.3169698170746673E-2</v>
      </c>
      <c r="BG160" s="44">
        <v>4014.1582970389154</v>
      </c>
      <c r="BH160" s="44">
        <v>479.39810865538129</v>
      </c>
      <c r="BI160" s="44">
        <v>2721337.0428990433</v>
      </c>
      <c r="BJ160" s="44">
        <v>62.251856558377938</v>
      </c>
      <c r="BK160" s="44">
        <v>71.026644758699931</v>
      </c>
      <c r="BL160" s="44">
        <v>3946.0298294512572</v>
      </c>
      <c r="BM160" s="44">
        <v>73382.445533621736</v>
      </c>
      <c r="BN160" s="44">
        <v>2185.6177142328493</v>
      </c>
      <c r="BO160" s="44">
        <v>36158.901079132425</v>
      </c>
      <c r="BP160" s="44">
        <v>8.9303475559990714E-2</v>
      </c>
      <c r="BQ160" s="44">
        <v>1.4920688492723239E-3</v>
      </c>
      <c r="BR160" s="44">
        <v>0.18126387084215459</v>
      </c>
      <c r="BS160" s="44">
        <v>0</v>
      </c>
      <c r="BT160" s="44">
        <f t="shared" si="2"/>
        <v>2994098.4298497168</v>
      </c>
    </row>
    <row r="161" spans="1:72" x14ac:dyDescent="0.25">
      <c r="A161" s="10" t="s">
        <v>41</v>
      </c>
      <c r="B161" s="8" t="s">
        <v>160</v>
      </c>
      <c r="C161" s="44">
        <v>2077.406935003065</v>
      </c>
      <c r="D161" s="44">
        <v>280.7495721953394</v>
      </c>
      <c r="E161" s="44">
        <v>2031.1676792310582</v>
      </c>
      <c r="F161" s="44">
        <v>12100.981995558956</v>
      </c>
      <c r="G161" s="44">
        <v>3701.4903059377534</v>
      </c>
      <c r="H161" s="44">
        <v>1353.2771417005124</v>
      </c>
      <c r="I161" s="44">
        <v>11.379341311945868</v>
      </c>
      <c r="J161" s="44">
        <v>27.576322015965481</v>
      </c>
      <c r="K161" s="44">
        <v>0.81128488390131603</v>
      </c>
      <c r="L161" s="44">
        <v>6297.8707495567551</v>
      </c>
      <c r="M161" s="44">
        <v>4643.1585514905646</v>
      </c>
      <c r="N161" s="44">
        <v>14113.879321318213</v>
      </c>
      <c r="O161" s="44">
        <v>280.47962199901309</v>
      </c>
      <c r="P161" s="44">
        <v>2845.1688690234519</v>
      </c>
      <c r="Q161" s="44">
        <v>1198.393521594483</v>
      </c>
      <c r="R161" s="44">
        <v>5043.7724624848079</v>
      </c>
      <c r="S161" s="44">
        <v>840.22778005548389</v>
      </c>
      <c r="T161" s="44">
        <v>1400.322176716164</v>
      </c>
      <c r="U161" s="44">
        <v>6454.2387757223742</v>
      </c>
      <c r="V161" s="44">
        <v>188.64431479629852</v>
      </c>
      <c r="W161" s="44">
        <v>119.76129949946198</v>
      </c>
      <c r="X161" s="44">
        <v>530.15273096973544</v>
      </c>
      <c r="Y161" s="44">
        <v>102.14292653987955</v>
      </c>
      <c r="Z161" s="44">
        <v>9784.4748125357237</v>
      </c>
      <c r="AA161" s="44">
        <v>2948.1486646802341</v>
      </c>
      <c r="AB161" s="44">
        <v>12377.690359491509</v>
      </c>
      <c r="AC161" s="44">
        <v>823.62323708807992</v>
      </c>
      <c r="AD161" s="44">
        <v>1122.0887589933875</v>
      </c>
      <c r="AE161" s="44">
        <v>14004.311923286665</v>
      </c>
      <c r="AF161" s="44">
        <v>62747.797222587724</v>
      </c>
      <c r="AG161" s="44">
        <v>3957.3363031384683</v>
      </c>
      <c r="AH161" s="44">
        <v>128123.29651868703</v>
      </c>
      <c r="AI161" s="44">
        <v>1137.6016097079071</v>
      </c>
      <c r="AJ161" s="44">
        <v>34162.471956689616</v>
      </c>
      <c r="AK161" s="44">
        <v>31.56474644455843</v>
      </c>
      <c r="AL161" s="44">
        <v>252712.49765480121</v>
      </c>
      <c r="AM161" s="44">
        <v>3.8839125361188076</v>
      </c>
      <c r="AN161" s="44">
        <v>27446.511301977564</v>
      </c>
      <c r="AO161" s="44">
        <v>178639.23810935766</v>
      </c>
      <c r="AP161" s="44">
        <v>140770.74593495799</v>
      </c>
      <c r="AQ161" s="44">
        <v>260955.57168770547</v>
      </c>
      <c r="AR161" s="44">
        <v>19127.408500130176</v>
      </c>
      <c r="AS161" s="44">
        <v>35944.4572126567</v>
      </c>
      <c r="AT161" s="44">
        <v>6429.3569466464924</v>
      </c>
      <c r="AU161" s="44">
        <v>43239.720904885406</v>
      </c>
      <c r="AV161" s="44">
        <v>25131.317875523164</v>
      </c>
      <c r="AW161" s="44">
        <v>0</v>
      </c>
      <c r="AX161" s="44">
        <v>39857.780441984192</v>
      </c>
      <c r="AY161" s="44">
        <v>31223.038338011262</v>
      </c>
      <c r="AZ161" s="44">
        <v>3422.2359193438633</v>
      </c>
      <c r="BA161" s="44">
        <v>520.00835353563764</v>
      </c>
      <c r="BB161" s="44">
        <v>11451.241110354307</v>
      </c>
      <c r="BC161" s="44">
        <v>5513.9123619232496</v>
      </c>
      <c r="BD161" s="44">
        <v>60064.37718874585</v>
      </c>
      <c r="BE161" s="44">
        <v>921.94851338160868</v>
      </c>
      <c r="BF161" s="44">
        <v>468.42076056707128</v>
      </c>
      <c r="BG161" s="44">
        <v>11940.545186307825</v>
      </c>
      <c r="BH161" s="44">
        <v>1277.8208341023962</v>
      </c>
      <c r="BI161" s="44">
        <v>133336.66415951509</v>
      </c>
      <c r="BJ161" s="44">
        <v>37016.008733722127</v>
      </c>
      <c r="BK161" s="44">
        <v>11985.083677299017</v>
      </c>
      <c r="BL161" s="44">
        <v>51816.389255624912</v>
      </c>
      <c r="BM161" s="44">
        <v>47690.463816740346</v>
      </c>
      <c r="BN161" s="44">
        <v>12654.339156424448</v>
      </c>
      <c r="BO161" s="44">
        <v>12434.165907949706</v>
      </c>
      <c r="BP161" s="44">
        <v>232800.17338614535</v>
      </c>
      <c r="BQ161" s="44">
        <v>137.26697945567253</v>
      </c>
      <c r="BR161" s="44">
        <v>145211.54298973526</v>
      </c>
      <c r="BS161" s="44">
        <v>0</v>
      </c>
      <c r="BT161" s="44">
        <f t="shared" si="2"/>
        <v>2179007.5969049828</v>
      </c>
    </row>
    <row r="162" spans="1:72" x14ac:dyDescent="0.25">
      <c r="A162" s="10" t="s">
        <v>42</v>
      </c>
      <c r="B162" s="8" t="s">
        <v>161</v>
      </c>
      <c r="C162" s="44">
        <v>39.232309243350208</v>
      </c>
      <c r="D162" s="44">
        <v>50.691671910047354</v>
      </c>
      <c r="E162" s="44">
        <v>17261.140742426069</v>
      </c>
      <c r="F162" s="44">
        <v>3.5934806272790549</v>
      </c>
      <c r="G162" s="44">
        <v>143.19449271359406</v>
      </c>
      <c r="H162" s="44">
        <v>1.067350291963638</v>
      </c>
      <c r="I162" s="44">
        <v>0.40490589907520069</v>
      </c>
      <c r="J162" s="44">
        <v>1.1218778964127762</v>
      </c>
      <c r="K162" s="44">
        <v>1.1620071413369147E-2</v>
      </c>
      <c r="L162" s="44">
        <v>872.10529647452847</v>
      </c>
      <c r="M162" s="44">
        <v>1370.3847099527748</v>
      </c>
      <c r="N162" s="44">
        <v>37852.732406378374</v>
      </c>
      <c r="O162" s="44">
        <v>39.854160005219732</v>
      </c>
      <c r="P162" s="44">
        <v>31.577361458945333</v>
      </c>
      <c r="Q162" s="44">
        <v>585.83121356239917</v>
      </c>
      <c r="R162" s="44">
        <v>3387.6942959663425</v>
      </c>
      <c r="S162" s="44">
        <v>54.364348202413858</v>
      </c>
      <c r="T162" s="44">
        <v>114.40514574590205</v>
      </c>
      <c r="U162" s="44">
        <v>613.18815586928611</v>
      </c>
      <c r="V162" s="44">
        <v>126.94074487051117</v>
      </c>
      <c r="W162" s="44">
        <v>149.36975397346129</v>
      </c>
      <c r="X162" s="44">
        <v>165.61585306087815</v>
      </c>
      <c r="Y162" s="44">
        <v>21.710755767623976</v>
      </c>
      <c r="Z162" s="44">
        <v>79.732273347825611</v>
      </c>
      <c r="AA162" s="44">
        <v>41.752059692081708</v>
      </c>
      <c r="AB162" s="44">
        <v>311.14536047839658</v>
      </c>
      <c r="AC162" s="44">
        <v>114.2373570727456</v>
      </c>
      <c r="AD162" s="44">
        <v>15.952470748626167</v>
      </c>
      <c r="AE162" s="44">
        <v>21.086740143140617</v>
      </c>
      <c r="AF162" s="44">
        <v>151.93138288615486</v>
      </c>
      <c r="AG162" s="44">
        <v>4.9829555339754972</v>
      </c>
      <c r="AH162" s="44">
        <v>26184.81528621052</v>
      </c>
      <c r="AI162" s="44">
        <v>49.232695924817016</v>
      </c>
      <c r="AJ162" s="44">
        <v>145.2859645602978</v>
      </c>
      <c r="AK162" s="44">
        <v>0.13936667130336441</v>
      </c>
      <c r="AL162" s="44">
        <v>192.66320067805654</v>
      </c>
      <c r="AM162" s="44">
        <v>7.7600249843335112</v>
      </c>
      <c r="AN162" s="44">
        <v>219.9379111194711</v>
      </c>
      <c r="AO162" s="44">
        <v>21.83657032657905</v>
      </c>
      <c r="AP162" s="44">
        <v>81.547256279002525</v>
      </c>
      <c r="AQ162" s="44">
        <v>4500.4426188209927</v>
      </c>
      <c r="AR162" s="44">
        <v>0.34332916251536816</v>
      </c>
      <c r="AS162" s="44">
        <v>1.2689259216126627E-3</v>
      </c>
      <c r="AT162" s="44">
        <v>1.9738961033170033</v>
      </c>
      <c r="AU162" s="44">
        <v>220.96164866772938</v>
      </c>
      <c r="AV162" s="44">
        <v>1.5213344396361121</v>
      </c>
      <c r="AW162" s="44">
        <v>0</v>
      </c>
      <c r="AX162" s="44">
        <v>11023.489461288777</v>
      </c>
      <c r="AY162" s="44">
        <v>7841.9530393350478</v>
      </c>
      <c r="AZ162" s="44">
        <v>61289.672928811204</v>
      </c>
      <c r="BA162" s="44">
        <v>1962.7478348384511</v>
      </c>
      <c r="BB162" s="44">
        <v>415.1316859751106</v>
      </c>
      <c r="BC162" s="44">
        <v>1348.8629921112565</v>
      </c>
      <c r="BD162" s="44">
        <v>5241.9854914231346</v>
      </c>
      <c r="BE162" s="44">
        <v>109.8974664114411</v>
      </c>
      <c r="BF162" s="44">
        <v>2.9715153018211926</v>
      </c>
      <c r="BG162" s="44">
        <v>56.596298261301328</v>
      </c>
      <c r="BH162" s="44">
        <v>449.82070736109318</v>
      </c>
      <c r="BI162" s="44">
        <v>7112.1859381279501</v>
      </c>
      <c r="BJ162" s="44">
        <v>1778.5385973128568</v>
      </c>
      <c r="BK162" s="44">
        <v>24782.976217688192</v>
      </c>
      <c r="BL162" s="44">
        <v>1100334.2660154959</v>
      </c>
      <c r="BM162" s="44">
        <v>16280.225790382628</v>
      </c>
      <c r="BN162" s="44">
        <v>109.84276884225666</v>
      </c>
      <c r="BO162" s="44">
        <v>367.70962238956145</v>
      </c>
      <c r="BP162" s="44">
        <v>6.0146469491625751</v>
      </c>
      <c r="BQ162" s="44">
        <v>8.8484070990220971</v>
      </c>
      <c r="BR162" s="44">
        <v>254.9909701494322</v>
      </c>
      <c r="BS162" s="44">
        <v>0</v>
      </c>
      <c r="BT162" s="44">
        <f t="shared" si="2"/>
        <v>1336034.2440207009</v>
      </c>
    </row>
    <row r="163" spans="1:72" x14ac:dyDescent="0.25">
      <c r="A163" s="10" t="s">
        <v>43</v>
      </c>
      <c r="B163" s="8" t="s">
        <v>162</v>
      </c>
      <c r="C163" s="44">
        <v>648.0734873589571</v>
      </c>
      <c r="D163" s="44">
        <v>2.0688647782493024</v>
      </c>
      <c r="E163" s="44">
        <v>173.92360568621615</v>
      </c>
      <c r="F163" s="44">
        <v>25.523140829623717</v>
      </c>
      <c r="G163" s="44">
        <v>334.15067640479282</v>
      </c>
      <c r="H163" s="44">
        <v>12.697256540982274</v>
      </c>
      <c r="I163" s="44">
        <v>0.14736338851465322</v>
      </c>
      <c r="J163" s="44">
        <v>0.36368207993582941</v>
      </c>
      <c r="K163" s="44">
        <v>0</v>
      </c>
      <c r="L163" s="44">
        <v>6.4167339622480828</v>
      </c>
      <c r="M163" s="44">
        <v>27.091221372336491</v>
      </c>
      <c r="N163" s="44">
        <v>55.121868086596756</v>
      </c>
      <c r="O163" s="44">
        <v>2.3678621541288445</v>
      </c>
      <c r="P163" s="44">
        <v>49.267234794752611</v>
      </c>
      <c r="Q163" s="44">
        <v>1.0000670117888304</v>
      </c>
      <c r="R163" s="44">
        <v>8.3466374495675595</v>
      </c>
      <c r="S163" s="44">
        <v>1.137207723293991</v>
      </c>
      <c r="T163" s="44">
        <v>1.5987446676604611</v>
      </c>
      <c r="U163" s="44">
        <v>7.0360836938054359</v>
      </c>
      <c r="V163" s="44">
        <v>9.074925199245254E-2</v>
      </c>
      <c r="W163" s="44">
        <v>0.10384562009404083</v>
      </c>
      <c r="X163" s="44">
        <v>55.825334736281874</v>
      </c>
      <c r="Y163" s="44">
        <v>0.15653108557078133</v>
      </c>
      <c r="Z163" s="44">
        <v>19.728295346779582</v>
      </c>
      <c r="AA163" s="44">
        <v>6.5707318707146847</v>
      </c>
      <c r="AB163" s="44">
        <v>56.511639127961985</v>
      </c>
      <c r="AC163" s="44">
        <v>38.99545075816264</v>
      </c>
      <c r="AD163" s="44">
        <v>0.81875066704276045</v>
      </c>
      <c r="AE163" s="44">
        <v>31.271358395221352</v>
      </c>
      <c r="AF163" s="44">
        <v>182.29187687197378</v>
      </c>
      <c r="AG163" s="44">
        <v>2.4645967989896365</v>
      </c>
      <c r="AH163" s="44">
        <v>3179.4224003378122</v>
      </c>
      <c r="AI163" s="44">
        <v>177.40085204245528</v>
      </c>
      <c r="AJ163" s="44">
        <v>11.978973381927382</v>
      </c>
      <c r="AK163" s="44">
        <v>0</v>
      </c>
      <c r="AL163" s="44">
        <v>5416.0569483553973</v>
      </c>
      <c r="AM163" s="44">
        <v>0</v>
      </c>
      <c r="AN163" s="44">
        <v>27899.86462733211</v>
      </c>
      <c r="AO163" s="44">
        <v>28.28961404531524</v>
      </c>
      <c r="AP163" s="44">
        <v>671.88987167594632</v>
      </c>
      <c r="AQ163" s="44">
        <v>223.969062389535</v>
      </c>
      <c r="AR163" s="44">
        <v>2.5586109072626635</v>
      </c>
      <c r="AS163" s="44">
        <v>2.2765529326435896</v>
      </c>
      <c r="AT163" s="44">
        <v>14.559059055302104</v>
      </c>
      <c r="AU163" s="44">
        <v>80.860349464956229</v>
      </c>
      <c r="AV163" s="44">
        <v>33.800719925657106</v>
      </c>
      <c r="AW163" s="44">
        <v>0</v>
      </c>
      <c r="AX163" s="44">
        <v>25.818154931697144</v>
      </c>
      <c r="AY163" s="44">
        <v>17.059571690864878</v>
      </c>
      <c r="AZ163" s="44">
        <v>0.95696039033567026</v>
      </c>
      <c r="BA163" s="44">
        <v>7.1717661524848457E-4</v>
      </c>
      <c r="BB163" s="44">
        <v>0.88442711979521005</v>
      </c>
      <c r="BC163" s="44">
        <v>125.4778776074197</v>
      </c>
      <c r="BD163" s="44">
        <v>2214.4540784155956</v>
      </c>
      <c r="BE163" s="44">
        <v>0.2086565680819446</v>
      </c>
      <c r="BF163" s="44">
        <v>0.18623216212551158</v>
      </c>
      <c r="BG163" s="44">
        <v>538.64078916136793</v>
      </c>
      <c r="BH163" s="44">
        <v>224.07483632544506</v>
      </c>
      <c r="BI163" s="44">
        <v>21059.973737989058</v>
      </c>
      <c r="BJ163" s="44">
        <v>14934.362186528509</v>
      </c>
      <c r="BK163" s="44">
        <v>17253.000986680057</v>
      </c>
      <c r="BL163" s="44">
        <v>134.22261049921846</v>
      </c>
      <c r="BM163" s="44">
        <v>80077.73936849038</v>
      </c>
      <c r="BN163" s="44">
        <v>27655.747908191104</v>
      </c>
      <c r="BO163" s="44">
        <v>140221.80445694228</v>
      </c>
      <c r="BP163" s="44">
        <v>49.704556613148924</v>
      </c>
      <c r="BQ163" s="44">
        <v>0.3296826231184633</v>
      </c>
      <c r="BR163" s="44">
        <v>14222.104294951889</v>
      </c>
      <c r="BS163" s="44">
        <v>0</v>
      </c>
      <c r="BT163" s="44">
        <f t="shared" si="2"/>
        <v>358250.84063141863</v>
      </c>
    </row>
    <row r="164" spans="1:72" x14ac:dyDescent="0.25">
      <c r="A164" s="10" t="s">
        <v>44</v>
      </c>
      <c r="B164" s="8" t="s">
        <v>163</v>
      </c>
      <c r="C164" s="44">
        <v>1068.2685662471142</v>
      </c>
      <c r="D164" s="44">
        <v>603.08060665073049</v>
      </c>
      <c r="E164" s="44">
        <v>7299.148394207652</v>
      </c>
      <c r="F164" s="44">
        <v>10273.933552848846</v>
      </c>
      <c r="G164" s="44">
        <v>2154.9109158994129</v>
      </c>
      <c r="H164" s="44">
        <v>1760.6218175474537</v>
      </c>
      <c r="I164" s="44">
        <v>0.38712313280181249</v>
      </c>
      <c r="J164" s="44">
        <v>2.7380415645628657</v>
      </c>
      <c r="K164" s="44">
        <v>0.16175195551011445</v>
      </c>
      <c r="L164" s="44">
        <v>1773.9810927758642</v>
      </c>
      <c r="M164" s="44">
        <v>7769.1399494836724</v>
      </c>
      <c r="N164" s="44">
        <v>63814.904702969317</v>
      </c>
      <c r="O164" s="44">
        <v>3355.5770939702579</v>
      </c>
      <c r="P164" s="44">
        <v>9890.6007483628746</v>
      </c>
      <c r="Q164" s="44">
        <v>1246.2798340632198</v>
      </c>
      <c r="R164" s="44">
        <v>7533.6068416550297</v>
      </c>
      <c r="S164" s="44">
        <v>676.03634656502868</v>
      </c>
      <c r="T164" s="44">
        <v>1280.0515845084419</v>
      </c>
      <c r="U164" s="44">
        <v>7952.8394007899888</v>
      </c>
      <c r="V164" s="44">
        <v>685.61617757404053</v>
      </c>
      <c r="W164" s="44">
        <v>394.89686797119612</v>
      </c>
      <c r="X164" s="44">
        <v>603.02545291045476</v>
      </c>
      <c r="Y164" s="44">
        <v>284.28044713919678</v>
      </c>
      <c r="Z164" s="44">
        <v>6360.8425391321589</v>
      </c>
      <c r="AA164" s="44">
        <v>1324.0295527001001</v>
      </c>
      <c r="AB164" s="44">
        <v>3034.9219483750371</v>
      </c>
      <c r="AC164" s="44">
        <v>1635.5951698513159</v>
      </c>
      <c r="AD164" s="44">
        <v>745.90524901635843</v>
      </c>
      <c r="AE164" s="44">
        <v>2388.1543806657633</v>
      </c>
      <c r="AF164" s="44">
        <v>2743.307890072495</v>
      </c>
      <c r="AG164" s="44">
        <v>364.6766066480227</v>
      </c>
      <c r="AH164" s="44">
        <v>49791.842247629749</v>
      </c>
      <c r="AI164" s="44">
        <v>110.66084897884417</v>
      </c>
      <c r="AJ164" s="44">
        <v>5156.7846843099314</v>
      </c>
      <c r="AK164" s="44">
        <v>17.923928068218359</v>
      </c>
      <c r="AL164" s="44">
        <v>637.14504762910531</v>
      </c>
      <c r="AM164" s="44">
        <v>26.272325511798041</v>
      </c>
      <c r="AN164" s="44">
        <v>2488.5213206838744</v>
      </c>
      <c r="AO164" s="44">
        <v>4890.9202444189186</v>
      </c>
      <c r="AP164" s="44">
        <v>768.82875721316827</v>
      </c>
      <c r="AQ164" s="44">
        <v>4443.368436214686</v>
      </c>
      <c r="AR164" s="44">
        <v>72.213089943534357</v>
      </c>
      <c r="AS164" s="44">
        <v>197.0997560055003</v>
      </c>
      <c r="AT164" s="44">
        <v>258.82087707005769</v>
      </c>
      <c r="AU164" s="44">
        <v>848.31880989456818</v>
      </c>
      <c r="AV164" s="44">
        <v>128.56585634433259</v>
      </c>
      <c r="AW164" s="44">
        <v>0</v>
      </c>
      <c r="AX164" s="44">
        <v>3195.2141791190134</v>
      </c>
      <c r="AY164" s="44">
        <v>2106.2031305839218</v>
      </c>
      <c r="AZ164" s="44">
        <v>2074.9524605516481</v>
      </c>
      <c r="BA164" s="44">
        <v>52.106980161340474</v>
      </c>
      <c r="BB164" s="44">
        <v>76.511511270899007</v>
      </c>
      <c r="BC164" s="44">
        <v>674.27002460299309</v>
      </c>
      <c r="BD164" s="44">
        <v>3394.9483402747478</v>
      </c>
      <c r="BE164" s="44">
        <v>76.673456934427662</v>
      </c>
      <c r="BF164" s="44">
        <v>21.147729693325452</v>
      </c>
      <c r="BG164" s="44">
        <v>452.03967247941711</v>
      </c>
      <c r="BH164" s="44">
        <v>229.16559356338112</v>
      </c>
      <c r="BI164" s="44">
        <v>13093.137552723398</v>
      </c>
      <c r="BJ164" s="44">
        <v>1198.4009612072159</v>
      </c>
      <c r="BK164" s="44">
        <v>1707.1971315488249</v>
      </c>
      <c r="BL164" s="44">
        <v>1897.5472092685475</v>
      </c>
      <c r="BM164" s="44">
        <v>16.954022442833264</v>
      </c>
      <c r="BN164" s="44">
        <v>418.88546385008976</v>
      </c>
      <c r="BO164" s="44">
        <v>618.18063810578133</v>
      </c>
      <c r="BP164" s="44">
        <v>1125.138165219246</v>
      </c>
      <c r="BQ164" s="44">
        <v>22.86538620446645</v>
      </c>
      <c r="BR164" s="44">
        <v>602.62002377952172</v>
      </c>
      <c r="BS164" s="44">
        <v>0</v>
      </c>
      <c r="BT164" s="44">
        <f t="shared" si="2"/>
        <v>251912.96651075527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62.100176554786003</v>
      </c>
      <c r="AQ188" s="44">
        <v>1.24200353109572</v>
      </c>
      <c r="AR188" s="44">
        <v>1.24200353109572</v>
      </c>
      <c r="AS188" s="44">
        <v>1.24200353109572</v>
      </c>
      <c r="AT188" s="44">
        <v>0</v>
      </c>
      <c r="AU188" s="44">
        <v>2.8980082392233468</v>
      </c>
      <c r="AV188" s="44">
        <v>0</v>
      </c>
      <c r="AW188" s="44">
        <v>0</v>
      </c>
      <c r="AX188" s="44">
        <v>17.388049435340083</v>
      </c>
      <c r="AY188" s="44">
        <v>14.076040019084827</v>
      </c>
      <c r="AZ188" s="44">
        <v>6.6240188325105072</v>
      </c>
      <c r="BA188" s="44">
        <v>0.82800235406381339</v>
      </c>
      <c r="BB188" s="44">
        <v>0</v>
      </c>
      <c r="BC188" s="44">
        <v>1.6560047081276268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72.450205980583675</v>
      </c>
      <c r="BJ188" s="44">
        <v>79.488225990126082</v>
      </c>
      <c r="BK188" s="44">
        <v>198.72056497531523</v>
      </c>
      <c r="BL188" s="44">
        <v>0</v>
      </c>
      <c r="BM188" s="44">
        <v>0</v>
      </c>
      <c r="BN188" s="44">
        <v>34.776098870680165</v>
      </c>
      <c r="BO188" s="44">
        <v>111.7803177986148</v>
      </c>
      <c r="BP188" s="44">
        <v>34.776098870680165</v>
      </c>
      <c r="BQ188" s="44">
        <v>0</v>
      </c>
      <c r="BR188" s="44">
        <v>0</v>
      </c>
      <c r="BS188" s="44">
        <v>0</v>
      </c>
      <c r="BT188" s="44">
        <f t="shared" si="2"/>
        <v>641.28782322242341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4.082060806519297E-2</v>
      </c>
      <c r="AC189" s="44">
        <v>0</v>
      </c>
      <c r="AD189" s="44">
        <v>7.2749598532027074E-3</v>
      </c>
      <c r="AE189" s="44">
        <v>0</v>
      </c>
      <c r="AF189" s="44">
        <v>2.303737286847524E-2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3.1524826030545065E-2</v>
      </c>
      <c r="AM189" s="44">
        <v>0</v>
      </c>
      <c r="AN189" s="44">
        <v>0</v>
      </c>
      <c r="AO189" s="44">
        <v>0</v>
      </c>
      <c r="AP189" s="44">
        <v>0.21420715123319081</v>
      </c>
      <c r="AQ189" s="44">
        <v>0.18146983189377863</v>
      </c>
      <c r="AR189" s="44">
        <v>5.6583021080465496E-3</v>
      </c>
      <c r="AS189" s="44">
        <v>0</v>
      </c>
      <c r="AT189" s="44">
        <v>1.8995728505584845E-2</v>
      </c>
      <c r="AU189" s="44">
        <v>0.1398408949560076</v>
      </c>
      <c r="AV189" s="44">
        <v>8.4874531620698253E-3</v>
      </c>
      <c r="AW189" s="44">
        <v>0</v>
      </c>
      <c r="AX189" s="44">
        <v>0.75902081135081578</v>
      </c>
      <c r="AY189" s="44">
        <v>0.42194767148575701</v>
      </c>
      <c r="AZ189" s="44">
        <v>0</v>
      </c>
      <c r="BA189" s="44">
        <v>0</v>
      </c>
      <c r="BB189" s="44">
        <v>1.4145755270116375E-2</v>
      </c>
      <c r="BC189" s="44">
        <v>1.5762413015272533E-2</v>
      </c>
      <c r="BD189" s="44">
        <v>0.17298237873170882</v>
      </c>
      <c r="BE189" s="44">
        <v>7.6791242894917464E-3</v>
      </c>
      <c r="BF189" s="44">
        <v>0</v>
      </c>
      <c r="BG189" s="44">
        <v>2.222904399589716E-2</v>
      </c>
      <c r="BH189" s="44">
        <v>6.4666309806246285E-3</v>
      </c>
      <c r="BI189" s="44">
        <v>0.32898985113927798</v>
      </c>
      <c r="BJ189" s="44">
        <v>6.1028829879644933E-2</v>
      </c>
      <c r="BK189" s="44">
        <v>1.3337426397538297E-2</v>
      </c>
      <c r="BL189" s="44">
        <v>2.0612386250741004E-2</v>
      </c>
      <c r="BM189" s="44">
        <v>8.4874531620698253E-3</v>
      </c>
      <c r="BN189" s="44">
        <v>1.1720768652382139E-2</v>
      </c>
      <c r="BO189" s="44">
        <v>0.18349065407522383</v>
      </c>
      <c r="BP189" s="44">
        <v>0.2243112621404168</v>
      </c>
      <c r="BQ189" s="44">
        <v>0</v>
      </c>
      <c r="BR189" s="44">
        <v>2.1873379291962807</v>
      </c>
      <c r="BS189" s="44">
        <v>0</v>
      </c>
      <c r="BT189" s="44">
        <f t="shared" si="2"/>
        <v>5.1308675186893531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1093.6591211783091</v>
      </c>
      <c r="AO190" s="44">
        <v>0</v>
      </c>
      <c r="AP190" s="44">
        <v>12.719649571170269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49.00382000321607</v>
      </c>
      <c r="BK190" s="44">
        <v>5.1628509597267076</v>
      </c>
      <c r="BL190" s="44">
        <v>0</v>
      </c>
      <c r="BM190" s="44">
        <v>0</v>
      </c>
      <c r="BN190" s="44">
        <v>48.542336118547759</v>
      </c>
      <c r="BO190" s="44">
        <v>1058.4709749723504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2267.5587528033202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16.852178231385196</v>
      </c>
      <c r="AC193" s="44">
        <v>0</v>
      </c>
      <c r="AD193" s="44">
        <v>3.0033584966825102</v>
      </c>
      <c r="AE193" s="44">
        <v>0</v>
      </c>
      <c r="AF193" s="44">
        <v>9.5106352394946168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13.014553485624212</v>
      </c>
      <c r="AM193" s="44">
        <v>0</v>
      </c>
      <c r="AN193" s="44">
        <v>0</v>
      </c>
      <c r="AO193" s="44">
        <v>0</v>
      </c>
      <c r="AP193" s="44">
        <v>88.432222402318359</v>
      </c>
      <c r="AQ193" s="44">
        <v>74.917109167247062</v>
      </c>
      <c r="AR193" s="44">
        <v>2.3359454974197305</v>
      </c>
      <c r="AS193" s="44">
        <v>0</v>
      </c>
      <c r="AT193" s="44">
        <v>7.8421027413376656</v>
      </c>
      <c r="AU193" s="44">
        <v>57.731224436230477</v>
      </c>
      <c r="AV193" s="44">
        <v>3.5039182461295955</v>
      </c>
      <c r="AW193" s="44">
        <v>0</v>
      </c>
      <c r="AX193" s="44">
        <v>313.35040315387528</v>
      </c>
      <c r="AY193" s="44">
        <v>174.1947928075856</v>
      </c>
      <c r="AZ193" s="44">
        <v>0</v>
      </c>
      <c r="BA193" s="44">
        <v>0</v>
      </c>
      <c r="BB193" s="44">
        <v>5.8398637435493255</v>
      </c>
      <c r="BC193" s="44">
        <v>6.5072767428121061</v>
      </c>
      <c r="BD193" s="44">
        <v>71.413190921117476</v>
      </c>
      <c r="BE193" s="44">
        <v>3.1702117464982056</v>
      </c>
      <c r="BF193" s="44">
        <v>0</v>
      </c>
      <c r="BG193" s="44">
        <v>9.1769287398632269</v>
      </c>
      <c r="BH193" s="44">
        <v>2.6696519970511203</v>
      </c>
      <c r="BI193" s="44">
        <v>135.81854534997575</v>
      </c>
      <c r="BJ193" s="44">
        <v>25.19484072216995</v>
      </c>
      <c r="BK193" s="44">
        <v>5.5061572439179356</v>
      </c>
      <c r="BL193" s="44">
        <v>8.5095157406004454</v>
      </c>
      <c r="BM193" s="44">
        <v>3.5039182461295955</v>
      </c>
      <c r="BN193" s="44">
        <v>4.8387442446551558</v>
      </c>
      <c r="BO193" s="44">
        <v>75.751375416325544</v>
      </c>
      <c r="BP193" s="44">
        <v>92.60355364771074</v>
      </c>
      <c r="BQ193" s="44">
        <v>0</v>
      </c>
      <c r="BR193" s="44">
        <v>903.00978800254143</v>
      </c>
      <c r="BS193" s="44">
        <v>0</v>
      </c>
      <c r="BT193" s="44">
        <f t="shared" si="2"/>
        <v>2118.202006410248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2.1545278526397798E-3</v>
      </c>
      <c r="AC194" s="44">
        <v>0</v>
      </c>
      <c r="AD194" s="44">
        <v>3.8397526086649539E-4</v>
      </c>
      <c r="AE194" s="44">
        <v>0</v>
      </c>
      <c r="AF194" s="44">
        <v>1.2159216594105687E-3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1.6638927970881467E-3</v>
      </c>
      <c r="AM194" s="44">
        <v>0</v>
      </c>
      <c r="AN194" s="44">
        <v>0</v>
      </c>
      <c r="AO194" s="44">
        <v>0</v>
      </c>
      <c r="AP194" s="44">
        <v>1.1305938236624586E-2</v>
      </c>
      <c r="AQ194" s="44">
        <v>9.5780495627253576E-3</v>
      </c>
      <c r="AR194" s="44">
        <v>2.9864742511838529E-4</v>
      </c>
      <c r="AS194" s="44">
        <v>0</v>
      </c>
      <c r="AT194" s="44">
        <v>1.0026020700402935E-3</v>
      </c>
      <c r="AU194" s="44">
        <v>7.3808577922115223E-3</v>
      </c>
      <c r="AV194" s="44">
        <v>4.4797113767757797E-4</v>
      </c>
      <c r="AW194" s="44">
        <v>0</v>
      </c>
      <c r="AX194" s="44">
        <v>4.0061418883737689E-2</v>
      </c>
      <c r="AY194" s="44">
        <v>2.2270565130256732E-2</v>
      </c>
      <c r="AZ194" s="44">
        <v>0</v>
      </c>
      <c r="BA194" s="44">
        <v>0</v>
      </c>
      <c r="BB194" s="44">
        <v>7.4661856279596326E-4</v>
      </c>
      <c r="BC194" s="44">
        <v>8.3194639854407336E-4</v>
      </c>
      <c r="BD194" s="44">
        <v>9.1300784250477798E-3</v>
      </c>
      <c r="BE194" s="44">
        <v>4.0530721980352292E-4</v>
      </c>
      <c r="BF194" s="44">
        <v>0</v>
      </c>
      <c r="BG194" s="44">
        <v>1.1732577415365136E-3</v>
      </c>
      <c r="BH194" s="44">
        <v>3.4131134299244034E-4</v>
      </c>
      <c r="BI194" s="44">
        <v>1.7364214574740404E-2</v>
      </c>
      <c r="BJ194" s="44">
        <v>3.2211257994911556E-3</v>
      </c>
      <c r="BK194" s="44">
        <v>7.0395464492190821E-4</v>
      </c>
      <c r="BL194" s="44">
        <v>1.0879299057884035E-3</v>
      </c>
      <c r="BM194" s="44">
        <v>4.4797113767757797E-4</v>
      </c>
      <c r="BN194" s="44">
        <v>6.1862680917379811E-4</v>
      </c>
      <c r="BO194" s="44">
        <v>9.684709357410495E-3</v>
      </c>
      <c r="BP194" s="44">
        <v>1.1839237210050275E-2</v>
      </c>
      <c r="BQ194" s="44">
        <v>0</v>
      </c>
      <c r="BR194" s="44">
        <v>0.11544856176719294</v>
      </c>
      <c r="BS194" s="44">
        <v>0</v>
      </c>
      <c r="BT194" s="44">
        <f t="shared" si="2"/>
        <v>0.2708092187055644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4.0955485001728649</v>
      </c>
      <c r="E206" s="44">
        <v>0</v>
      </c>
      <c r="F206" s="44">
        <v>650.26924557138602</v>
      </c>
      <c r="G206" s="44">
        <v>28.133546049375749</v>
      </c>
      <c r="H206" s="44">
        <v>129.88739529119655</v>
      </c>
      <c r="I206" s="44">
        <v>0</v>
      </c>
      <c r="J206" s="44">
        <v>0.5822440808957986</v>
      </c>
      <c r="K206" s="44">
        <v>0</v>
      </c>
      <c r="L206" s="44">
        <v>785.73189091330482</v>
      </c>
      <c r="M206" s="44">
        <v>247.01963728540477</v>
      </c>
      <c r="N206" s="44">
        <v>693.04045940247329</v>
      </c>
      <c r="O206" s="44">
        <v>59.389578952277944</v>
      </c>
      <c r="P206" s="44">
        <v>131.89548967347844</v>
      </c>
      <c r="Q206" s="44">
        <v>45.448684391577437</v>
      </c>
      <c r="R206" s="44">
        <v>620.74179465336363</v>
      </c>
      <c r="S206" s="44">
        <v>70.021975392614621</v>
      </c>
      <c r="T206" s="44">
        <v>102.60177020277766</v>
      </c>
      <c r="U206" s="44">
        <v>179.16027971770635</v>
      </c>
      <c r="V206" s="44">
        <v>22.988477739395641</v>
      </c>
      <c r="W206" s="44">
        <v>13.337519122402785</v>
      </c>
      <c r="X206" s="44">
        <v>22.570986915817443</v>
      </c>
      <c r="Y206" s="44">
        <v>6.4898349225250227</v>
      </c>
      <c r="Z206" s="44">
        <v>558.78432938834783</v>
      </c>
      <c r="AA206" s="44">
        <v>149.53594644196662</v>
      </c>
      <c r="AB206" s="44">
        <v>1723.30862116922</v>
      </c>
      <c r="AC206" s="44">
        <v>17.779579794841375</v>
      </c>
      <c r="AD206" s="44">
        <v>37.902307294624713</v>
      </c>
      <c r="AE206" s="44">
        <v>0</v>
      </c>
      <c r="AF206" s="44">
        <v>13.493769550905126</v>
      </c>
      <c r="AG206" s="44">
        <v>37.8398314721275</v>
      </c>
      <c r="AH206" s="44">
        <v>110.87234868325112</v>
      </c>
      <c r="AI206" s="44">
        <v>0</v>
      </c>
      <c r="AJ206" s="44">
        <v>174.35335043593051</v>
      </c>
      <c r="AK206" s="44">
        <v>0.29253917858377604</v>
      </c>
      <c r="AL206" s="44">
        <v>23.789448071290991</v>
      </c>
      <c r="AM206" s="44">
        <v>0</v>
      </c>
      <c r="AN206" s="44">
        <v>0</v>
      </c>
      <c r="AO206" s="44">
        <v>2309.8893540974955</v>
      </c>
      <c r="AP206" s="44">
        <v>5865.1179914261256</v>
      </c>
      <c r="AQ206" s="44">
        <v>567.4153479334085</v>
      </c>
      <c r="AR206" s="44">
        <v>0</v>
      </c>
      <c r="AS206" s="44">
        <v>0</v>
      </c>
      <c r="AT206" s="44">
        <v>0</v>
      </c>
      <c r="AU206" s="44">
        <v>119.60600989668809</v>
      </c>
      <c r="AV206" s="44">
        <v>0</v>
      </c>
      <c r="AW206" s="44">
        <v>0</v>
      </c>
      <c r="AX206" s="44">
        <v>661.51092949160125</v>
      </c>
      <c r="AY206" s="44">
        <v>603.11091801769123</v>
      </c>
      <c r="AZ206" s="44">
        <v>0</v>
      </c>
      <c r="BA206" s="44">
        <v>1.4626958929188802</v>
      </c>
      <c r="BB206" s="44">
        <v>272.64651444007927</v>
      </c>
      <c r="BC206" s="44">
        <v>79.380394831023693</v>
      </c>
      <c r="BD206" s="44">
        <v>2.9253917858377605</v>
      </c>
      <c r="BE206" s="44">
        <v>17.552350715026563</v>
      </c>
      <c r="BF206" s="44">
        <v>2.9253917858377605</v>
      </c>
      <c r="BG206" s="44">
        <v>74.006743629151828</v>
      </c>
      <c r="BH206" s="44">
        <v>40.072198913433809</v>
      </c>
      <c r="BI206" s="44">
        <v>3295.0258710292023</v>
      </c>
      <c r="BJ206" s="44">
        <v>0</v>
      </c>
      <c r="BK206" s="44">
        <v>0</v>
      </c>
      <c r="BL206" s="44">
        <v>60.848149145425417</v>
      </c>
      <c r="BM206" s="44">
        <v>0</v>
      </c>
      <c r="BN206" s="44">
        <v>0</v>
      </c>
      <c r="BO206" s="44">
        <v>0</v>
      </c>
      <c r="BP206" s="44">
        <v>0</v>
      </c>
      <c r="BQ206" s="44">
        <v>1.1701567143351042</v>
      </c>
      <c r="BR206" s="44">
        <v>0</v>
      </c>
      <c r="BS206" s="44">
        <v>0</v>
      </c>
      <c r="BT206" s="44">
        <f t="shared" si="3"/>
        <v>20636.024840004517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0.34864877501110147</v>
      </c>
      <c r="AC212" s="44">
        <v>0</v>
      </c>
      <c r="AD212" s="44">
        <v>6.2135425249503232E-2</v>
      </c>
      <c r="AE212" s="44">
        <v>0</v>
      </c>
      <c r="AF212" s="44">
        <v>0.19676217995676024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0.26925350941451398</v>
      </c>
      <c r="AM212" s="44">
        <v>0</v>
      </c>
      <c r="AN212" s="44">
        <v>0</v>
      </c>
      <c r="AO212" s="44">
        <v>0</v>
      </c>
      <c r="AP212" s="44">
        <v>1.8295430767909284</v>
      </c>
      <c r="AQ212" s="44">
        <v>1.5499336631681639</v>
      </c>
      <c r="AR212" s="44">
        <v>4.8327552971835844E-2</v>
      </c>
      <c r="AS212" s="44">
        <v>0</v>
      </c>
      <c r="AT212" s="44">
        <v>0.16224249926259177</v>
      </c>
      <c r="AU212" s="44">
        <v>1.1943809520182287</v>
      </c>
      <c r="AV212" s="44">
        <v>7.2491329457753773E-2</v>
      </c>
      <c r="AW212" s="44">
        <v>0</v>
      </c>
      <c r="AX212" s="44">
        <v>6.4827960343648368</v>
      </c>
      <c r="AY212" s="44">
        <v>3.6038546644711875</v>
      </c>
      <c r="AZ212" s="44">
        <v>0</v>
      </c>
      <c r="BA212" s="44">
        <v>0</v>
      </c>
      <c r="BB212" s="44">
        <v>0.12081888242958962</v>
      </c>
      <c r="BC212" s="44">
        <v>0.13462675470725699</v>
      </c>
      <c r="BD212" s="44">
        <v>1.4774423337104101</v>
      </c>
      <c r="BE212" s="44">
        <v>6.5587393318920079E-2</v>
      </c>
      <c r="BF212" s="44">
        <v>0</v>
      </c>
      <c r="BG212" s="44">
        <v>0.18985824381792654</v>
      </c>
      <c r="BH212" s="44">
        <v>5.5231489110669538E-2</v>
      </c>
      <c r="BI212" s="44">
        <v>2.8099020085053126</v>
      </c>
      <c r="BJ212" s="44">
        <v>0.5212471784819438</v>
      </c>
      <c r="BK212" s="44">
        <v>0.11391494629075592</v>
      </c>
      <c r="BL212" s="44">
        <v>0.17605037154025915</v>
      </c>
      <c r="BM212" s="44">
        <v>7.2491329457753773E-2</v>
      </c>
      <c r="BN212" s="44">
        <v>0.10010707401308853</v>
      </c>
      <c r="BO212" s="44">
        <v>1.5671935035152482</v>
      </c>
      <c r="BP212" s="44">
        <v>1.9158422785263496</v>
      </c>
      <c r="BQ212" s="44">
        <v>0</v>
      </c>
      <c r="BR212" s="44">
        <v>18.682051191683971</v>
      </c>
      <c r="BS212" s="44">
        <v>0</v>
      </c>
      <c r="BT212" s="44">
        <f t="shared" si="3"/>
        <v>43.822734641246861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16.687857008909759</v>
      </c>
      <c r="AC238" s="44">
        <v>0</v>
      </c>
      <c r="AD238" s="44">
        <v>2.9740735263403533</v>
      </c>
      <c r="AE238" s="44">
        <v>0</v>
      </c>
      <c r="AF238" s="44">
        <v>9.4178995000777839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12.887651947474863</v>
      </c>
      <c r="AM238" s="44">
        <v>0</v>
      </c>
      <c r="AN238" s="44">
        <v>0</v>
      </c>
      <c r="AO238" s="44">
        <v>0</v>
      </c>
      <c r="AP238" s="44">
        <v>87.569942720021501</v>
      </c>
      <c r="AQ238" s="44">
        <v>74.186611851489914</v>
      </c>
      <c r="AR238" s="44">
        <v>2.3131682982647188</v>
      </c>
      <c r="AS238" s="44">
        <v>0</v>
      </c>
      <c r="AT238" s="44">
        <v>7.7656364298886995</v>
      </c>
      <c r="AU238" s="44">
        <v>57.168302228542345</v>
      </c>
      <c r="AV238" s="44">
        <v>3.4697524473970787</v>
      </c>
      <c r="AW238" s="44">
        <v>0</v>
      </c>
      <c r="AX238" s="44">
        <v>310.29500458151017</v>
      </c>
      <c r="AY238" s="44">
        <v>172.49626452774046</v>
      </c>
      <c r="AZ238" s="44">
        <v>0</v>
      </c>
      <c r="BA238" s="44">
        <v>0</v>
      </c>
      <c r="BB238" s="44">
        <v>5.7829207456617979</v>
      </c>
      <c r="BC238" s="44">
        <v>6.4438259737374315</v>
      </c>
      <c r="BD238" s="44">
        <v>70.716859404092844</v>
      </c>
      <c r="BE238" s="44">
        <v>3.1392998333592614</v>
      </c>
      <c r="BF238" s="44">
        <v>0</v>
      </c>
      <c r="BG238" s="44">
        <v>9.0874468860399684</v>
      </c>
      <c r="BH238" s="44">
        <v>2.643620912302536</v>
      </c>
      <c r="BI238" s="44">
        <v>134.49421391339152</v>
      </c>
      <c r="BJ238" s="44">
        <v>24.949172359855183</v>
      </c>
      <c r="BK238" s="44">
        <v>5.4524681316239807</v>
      </c>
      <c r="BL238" s="44">
        <v>8.426541657964334</v>
      </c>
      <c r="BM238" s="44">
        <v>3.4697524473970787</v>
      </c>
      <c r="BN238" s="44">
        <v>4.7915629035483462</v>
      </c>
      <c r="BO238" s="44">
        <v>75.012743386584461</v>
      </c>
      <c r="BP238" s="44">
        <v>91.70060039549422</v>
      </c>
      <c r="BQ238" s="44">
        <v>0</v>
      </c>
      <c r="BR238" s="44">
        <v>894.20477358633286</v>
      </c>
      <c r="BS238" s="44">
        <v>0</v>
      </c>
      <c r="BT238" s="44">
        <f t="shared" si="3"/>
        <v>2097.5479676050431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433</v>
      </c>
      <c r="D248" s="44">
        <v>8</v>
      </c>
      <c r="E248" s="44">
        <v>0</v>
      </c>
      <c r="F248" s="44">
        <v>109</v>
      </c>
      <c r="G248" s="44">
        <v>236</v>
      </c>
      <c r="H248" s="44">
        <v>9</v>
      </c>
      <c r="I248" s="44">
        <v>0</v>
      </c>
      <c r="J248" s="44">
        <v>0</v>
      </c>
      <c r="K248" s="44">
        <v>0</v>
      </c>
      <c r="L248" s="44">
        <v>28</v>
      </c>
      <c r="M248" s="44">
        <v>237</v>
      </c>
      <c r="N248" s="44">
        <v>1106</v>
      </c>
      <c r="O248" s="44">
        <v>11</v>
      </c>
      <c r="P248" s="44">
        <v>51</v>
      </c>
      <c r="Q248" s="44">
        <v>7</v>
      </c>
      <c r="R248" s="44">
        <v>43</v>
      </c>
      <c r="S248" s="44">
        <v>20</v>
      </c>
      <c r="T248" s="44">
        <v>37</v>
      </c>
      <c r="U248" s="44">
        <v>138</v>
      </c>
      <c r="V248" s="44">
        <v>0</v>
      </c>
      <c r="W248" s="44">
        <v>4</v>
      </c>
      <c r="X248" s="44">
        <v>17</v>
      </c>
      <c r="Y248" s="44">
        <v>0</v>
      </c>
      <c r="Z248" s="44">
        <v>342</v>
      </c>
      <c r="AA248" s="44">
        <v>171</v>
      </c>
      <c r="AB248" s="44">
        <v>1269</v>
      </c>
      <c r="AC248" s="44">
        <v>20</v>
      </c>
      <c r="AD248" s="44">
        <v>58</v>
      </c>
      <c r="AE248" s="44">
        <v>1540</v>
      </c>
      <c r="AF248" s="44">
        <v>1336</v>
      </c>
      <c r="AG248" s="44">
        <v>84</v>
      </c>
      <c r="AH248" s="44">
        <v>4168</v>
      </c>
      <c r="AI248" s="44">
        <v>0</v>
      </c>
      <c r="AJ248" s="44">
        <v>649</v>
      </c>
      <c r="AK248" s="44">
        <v>0</v>
      </c>
      <c r="AL248" s="44">
        <v>638</v>
      </c>
      <c r="AM248" s="44">
        <v>0</v>
      </c>
      <c r="AN248" s="44">
        <v>48</v>
      </c>
      <c r="AO248" s="44">
        <v>1066</v>
      </c>
      <c r="AP248" s="44">
        <v>1604</v>
      </c>
      <c r="AQ248" s="44">
        <v>757</v>
      </c>
      <c r="AR248" s="44">
        <v>48</v>
      </c>
      <c r="AS248" s="44">
        <v>29</v>
      </c>
      <c r="AT248" s="44">
        <v>520</v>
      </c>
      <c r="AU248" s="44">
        <v>3221</v>
      </c>
      <c r="AV248" s="44">
        <v>1274</v>
      </c>
      <c r="AW248" s="44">
        <v>0</v>
      </c>
      <c r="AX248" s="44">
        <v>948</v>
      </c>
      <c r="AY248" s="44">
        <v>1010</v>
      </c>
      <c r="AZ248" s="44">
        <v>2915</v>
      </c>
      <c r="BA248" s="44">
        <v>0</v>
      </c>
      <c r="BB248" s="44">
        <v>146</v>
      </c>
      <c r="BC248" s="44">
        <v>537</v>
      </c>
      <c r="BD248" s="44">
        <v>108</v>
      </c>
      <c r="BE248" s="44">
        <v>60</v>
      </c>
      <c r="BF248" s="44">
        <v>3</v>
      </c>
      <c r="BG248" s="44">
        <v>194</v>
      </c>
      <c r="BH248" s="44">
        <v>260</v>
      </c>
      <c r="BI248" s="44">
        <v>299</v>
      </c>
      <c r="BJ248" s="44">
        <v>3298</v>
      </c>
      <c r="BK248" s="44">
        <v>327</v>
      </c>
      <c r="BL248" s="44">
        <v>880</v>
      </c>
      <c r="BM248" s="44">
        <v>40</v>
      </c>
      <c r="BN248" s="44">
        <v>64</v>
      </c>
      <c r="BO248" s="44">
        <v>1</v>
      </c>
      <c r="BP248" s="44">
        <v>108</v>
      </c>
      <c r="BQ248" s="44">
        <v>0</v>
      </c>
      <c r="BR248" s="44">
        <v>5798</v>
      </c>
      <c r="BS248" s="44">
        <v>0</v>
      </c>
      <c r="BT248" s="44">
        <f t="shared" si="3"/>
        <v>38332</v>
      </c>
    </row>
    <row r="249" spans="1:72" x14ac:dyDescent="0.25">
      <c r="A249" s="37" t="s">
        <v>249</v>
      </c>
      <c r="B249" s="40"/>
      <c r="C249" s="45">
        <v>105</v>
      </c>
      <c r="D249" s="45">
        <v>5</v>
      </c>
      <c r="E249" s="45">
        <v>8168</v>
      </c>
      <c r="F249" s="45">
        <v>809</v>
      </c>
      <c r="G249" s="45">
        <v>617</v>
      </c>
      <c r="H249" s="45">
        <v>142</v>
      </c>
      <c r="I249" s="45">
        <v>8</v>
      </c>
      <c r="J249" s="45">
        <v>8</v>
      </c>
      <c r="K249" s="45">
        <v>2</v>
      </c>
      <c r="L249" s="45">
        <v>525</v>
      </c>
      <c r="M249" s="45">
        <v>1421</v>
      </c>
      <c r="N249" s="45">
        <v>22874</v>
      </c>
      <c r="O249" s="45">
        <v>133</v>
      </c>
      <c r="P249" s="45">
        <v>107</v>
      </c>
      <c r="Q249" s="45">
        <v>95</v>
      </c>
      <c r="R249" s="45">
        <v>522</v>
      </c>
      <c r="S249" s="45">
        <v>282</v>
      </c>
      <c r="T249" s="45">
        <v>447</v>
      </c>
      <c r="U249" s="45">
        <v>1635</v>
      </c>
      <c r="V249" s="45">
        <v>13</v>
      </c>
      <c r="W249" s="45">
        <v>11</v>
      </c>
      <c r="X249" s="45">
        <v>354</v>
      </c>
      <c r="Y249" s="45">
        <v>19</v>
      </c>
      <c r="Z249" s="45">
        <v>3255</v>
      </c>
      <c r="AA249" s="45">
        <v>2125</v>
      </c>
      <c r="AB249" s="45">
        <v>124132</v>
      </c>
      <c r="AC249" s="45">
        <v>5001</v>
      </c>
      <c r="AD249" s="45">
        <v>5513</v>
      </c>
      <c r="AE249" s="45">
        <v>193</v>
      </c>
      <c r="AF249" s="45">
        <v>64342</v>
      </c>
      <c r="AG249" s="45">
        <v>22718</v>
      </c>
      <c r="AH249" s="45">
        <v>154330</v>
      </c>
      <c r="AI249" s="45">
        <v>5981</v>
      </c>
      <c r="AJ249" s="45">
        <v>253463</v>
      </c>
      <c r="AK249" s="45">
        <v>1184</v>
      </c>
      <c r="AL249" s="45">
        <v>13585</v>
      </c>
      <c r="AM249" s="45">
        <v>4211</v>
      </c>
      <c r="AN249" s="45">
        <v>2420</v>
      </c>
      <c r="AO249" s="45">
        <v>35362</v>
      </c>
      <c r="AP249" s="45">
        <v>23460</v>
      </c>
      <c r="AQ249" s="45">
        <v>367830</v>
      </c>
      <c r="AR249" s="45">
        <v>17231</v>
      </c>
      <c r="AS249" s="45">
        <v>20177</v>
      </c>
      <c r="AT249" s="45">
        <v>13639</v>
      </c>
      <c r="AU249" s="45">
        <v>160816</v>
      </c>
      <c r="AV249" s="45">
        <v>162</v>
      </c>
      <c r="AW249" s="45">
        <v>0</v>
      </c>
      <c r="AX249" s="45">
        <v>22219</v>
      </c>
      <c r="AY249" s="45">
        <v>19479</v>
      </c>
      <c r="AZ249" s="45">
        <v>19496</v>
      </c>
      <c r="BA249" s="45">
        <v>7193</v>
      </c>
      <c r="BB249" s="45">
        <v>4236</v>
      </c>
      <c r="BC249" s="45">
        <v>6164</v>
      </c>
      <c r="BD249" s="45">
        <v>519</v>
      </c>
      <c r="BE249" s="45">
        <v>480</v>
      </c>
      <c r="BF249" s="45">
        <v>1635</v>
      </c>
      <c r="BG249" s="45">
        <v>17098</v>
      </c>
      <c r="BH249" s="45">
        <v>9242</v>
      </c>
      <c r="BI249" s="45">
        <v>705135</v>
      </c>
      <c r="BJ249" s="45">
        <v>100479</v>
      </c>
      <c r="BK249" s="45">
        <v>134820</v>
      </c>
      <c r="BL249" s="45">
        <v>1367174</v>
      </c>
      <c r="BM249" s="45">
        <v>198652</v>
      </c>
      <c r="BN249" s="45">
        <v>48669</v>
      </c>
      <c r="BO249" s="45">
        <v>175236</v>
      </c>
      <c r="BP249" s="45">
        <v>149331</v>
      </c>
      <c r="BQ249" s="45">
        <v>159</v>
      </c>
      <c r="BR249" s="45">
        <v>72360</v>
      </c>
      <c r="BS249" s="45">
        <v>0</v>
      </c>
      <c r="BT249" s="44">
        <f t="shared" si="3"/>
        <v>4399208</v>
      </c>
    </row>
    <row r="250" spans="1:72" ht="15.75" thickBot="1" x14ac:dyDescent="0.3">
      <c r="A250" s="16" t="s">
        <v>319</v>
      </c>
      <c r="B250" s="17"/>
      <c r="C250" s="47">
        <f>SUM(C6:C249)</f>
        <v>4798375.0000000009</v>
      </c>
      <c r="D250" s="47">
        <f t="shared" ref="D250:BO250" si="4">SUM(D6:D249)</f>
        <v>349100.00000000006</v>
      </c>
      <c r="E250" s="47">
        <f t="shared" si="4"/>
        <v>394480.00000000012</v>
      </c>
      <c r="F250" s="47">
        <f t="shared" si="4"/>
        <v>873931.99999999977</v>
      </c>
      <c r="G250" s="47">
        <f t="shared" si="4"/>
        <v>2642554.9999999991</v>
      </c>
      <c r="H250" s="47">
        <f t="shared" si="4"/>
        <v>98214.999999999985</v>
      </c>
      <c r="I250" s="47">
        <f t="shared" si="4"/>
        <v>205667.99999999991</v>
      </c>
      <c r="J250" s="47">
        <f t="shared" si="4"/>
        <v>127614.99999999997</v>
      </c>
      <c r="K250" s="47">
        <f t="shared" si="4"/>
        <v>82106</v>
      </c>
      <c r="L250" s="47">
        <f t="shared" si="4"/>
        <v>311658.00000000012</v>
      </c>
      <c r="M250" s="47">
        <f t="shared" si="4"/>
        <v>1032449</v>
      </c>
      <c r="N250" s="47">
        <f t="shared" si="4"/>
        <v>3776842</v>
      </c>
      <c r="O250" s="47">
        <f t="shared" si="4"/>
        <v>474132.00000000012</v>
      </c>
      <c r="P250" s="47">
        <f t="shared" si="4"/>
        <v>691443.99999999988</v>
      </c>
      <c r="Q250" s="47">
        <f t="shared" si="4"/>
        <v>142047.00000000006</v>
      </c>
      <c r="R250" s="47">
        <f t="shared" si="4"/>
        <v>860542</v>
      </c>
      <c r="S250" s="47">
        <f t="shared" si="4"/>
        <v>1083838.0000000002</v>
      </c>
      <c r="T250" s="47">
        <f t="shared" si="4"/>
        <v>414263.00000000012</v>
      </c>
      <c r="U250" s="47">
        <f t="shared" si="4"/>
        <v>2893878.0000000005</v>
      </c>
      <c r="V250" s="47">
        <f t="shared" si="4"/>
        <v>116798.00000000001</v>
      </c>
      <c r="W250" s="47">
        <f t="shared" si="4"/>
        <v>133679.00000000003</v>
      </c>
      <c r="X250" s="47">
        <f t="shared" si="4"/>
        <v>1646029</v>
      </c>
      <c r="Y250" s="47">
        <f t="shared" si="4"/>
        <v>78073.999999999985</v>
      </c>
      <c r="Z250" s="47">
        <f t="shared" si="4"/>
        <v>5218311.9999999991</v>
      </c>
      <c r="AA250" s="47">
        <f t="shared" si="4"/>
        <v>660742.99999999988</v>
      </c>
      <c r="AB250" s="47">
        <f t="shared" si="4"/>
        <v>2471656.9999999995</v>
      </c>
      <c r="AC250" s="47">
        <f t="shared" si="4"/>
        <v>3709369</v>
      </c>
      <c r="AD250" s="47">
        <f t="shared" si="4"/>
        <v>214024</v>
      </c>
      <c r="AE250" s="47">
        <f t="shared" si="4"/>
        <v>4192512.9999999986</v>
      </c>
      <c r="AF250" s="47">
        <f t="shared" si="4"/>
        <v>2849843.0000000005</v>
      </c>
      <c r="AG250" s="47">
        <f t="shared" si="4"/>
        <v>323393</v>
      </c>
      <c r="AH250" s="47">
        <f t="shared" si="4"/>
        <v>3769265.0000000005</v>
      </c>
      <c r="AI250" s="47">
        <f t="shared" si="4"/>
        <v>227256.00000000003</v>
      </c>
      <c r="AJ250" s="47">
        <f t="shared" si="4"/>
        <v>2701591</v>
      </c>
      <c r="AK250" s="47">
        <f t="shared" si="4"/>
        <v>16084.999999999995</v>
      </c>
      <c r="AL250" s="47">
        <f t="shared" si="4"/>
        <v>1596389.9999999998</v>
      </c>
      <c r="AM250" s="47">
        <f t="shared" si="4"/>
        <v>505166.00000000006</v>
      </c>
      <c r="AN250" s="47">
        <f t="shared" si="4"/>
        <v>361236.00000000012</v>
      </c>
      <c r="AO250" s="47">
        <f t="shared" si="4"/>
        <v>1322383.9999999998</v>
      </c>
      <c r="AP250" s="47">
        <f t="shared" si="4"/>
        <v>5480575.9999999991</v>
      </c>
      <c r="AQ250" s="47">
        <f t="shared" si="4"/>
        <v>1909634.9999999998</v>
      </c>
      <c r="AR250" s="47">
        <f t="shared" si="4"/>
        <v>80348</v>
      </c>
      <c r="AS250" s="47">
        <f t="shared" si="4"/>
        <v>156156.00000000006</v>
      </c>
      <c r="AT250" s="47">
        <f t="shared" si="4"/>
        <v>602807</v>
      </c>
      <c r="AU250" s="47">
        <f t="shared" si="4"/>
        <v>1570696.9999999998</v>
      </c>
      <c r="AV250" s="47">
        <f t="shared" si="4"/>
        <v>893830.00000000012</v>
      </c>
      <c r="AW250" s="47">
        <f t="shared" si="4"/>
        <v>0</v>
      </c>
      <c r="AX250" s="47">
        <f t="shared" si="4"/>
        <v>644569.00000000012</v>
      </c>
      <c r="AY250" s="47">
        <f t="shared" si="4"/>
        <v>813925.00000000012</v>
      </c>
      <c r="AZ250" s="47">
        <f t="shared" si="4"/>
        <v>1280458</v>
      </c>
      <c r="BA250" s="47">
        <f t="shared" si="4"/>
        <v>58425</v>
      </c>
      <c r="BB250" s="47">
        <f t="shared" si="4"/>
        <v>105270.00000000001</v>
      </c>
      <c r="BC250" s="47">
        <f t="shared" si="4"/>
        <v>243937.00000000009</v>
      </c>
      <c r="BD250" s="47">
        <f t="shared" si="4"/>
        <v>1251487.9999999995</v>
      </c>
      <c r="BE250" s="47">
        <f t="shared" si="4"/>
        <v>2978.9999999999991</v>
      </c>
      <c r="BF250" s="47">
        <f t="shared" si="4"/>
        <v>17747</v>
      </c>
      <c r="BG250" s="47">
        <f t="shared" si="4"/>
        <v>503281.00000000012</v>
      </c>
      <c r="BH250" s="47">
        <f t="shared" si="4"/>
        <v>81769.999999999985</v>
      </c>
      <c r="BI250" s="47">
        <f t="shared" si="4"/>
        <v>6155540</v>
      </c>
      <c r="BJ250" s="47">
        <f t="shared" si="4"/>
        <v>589941.00000000023</v>
      </c>
      <c r="BK250" s="47">
        <f t="shared" si="4"/>
        <v>713674</v>
      </c>
      <c r="BL250" s="47">
        <f t="shared" si="4"/>
        <v>6695955.9999999991</v>
      </c>
      <c r="BM250" s="47">
        <f t="shared" si="4"/>
        <v>958989.00000000012</v>
      </c>
      <c r="BN250" s="47">
        <f t="shared" si="4"/>
        <v>356964</v>
      </c>
      <c r="BO250" s="47">
        <f t="shared" si="4"/>
        <v>1355417.0000000002</v>
      </c>
      <c r="BP250" s="47">
        <f t="shared" ref="BP250:BT250" si="5">SUM(BP6:BP249)</f>
        <v>1256474.0000000002</v>
      </c>
      <c r="BQ250" s="47">
        <f t="shared" si="5"/>
        <v>10360</v>
      </c>
      <c r="BR250" s="47">
        <f t="shared" si="5"/>
        <v>899077.99999999988</v>
      </c>
      <c r="BS250" s="47">
        <f t="shared" si="5"/>
        <v>0</v>
      </c>
      <c r="BT250" s="47">
        <f t="shared" si="5"/>
        <v>88057236.99999997</v>
      </c>
    </row>
    <row r="251" spans="1:72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4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-40186.872869838538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-40186.872869838538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-27384.127130161451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-27384.127130161451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0</v>
      </c>
    </row>
    <row r="250" spans="1:72" ht="15.75" thickBot="1" x14ac:dyDescent="0.3">
      <c r="A250" s="16" t="s">
        <v>319</v>
      </c>
      <c r="B250" s="17"/>
      <c r="C250" s="47">
        <f>SUM(C6:C249)</f>
        <v>-67570.999999999985</v>
      </c>
      <c r="D250" s="47">
        <f t="shared" ref="D250:BO250" si="4">SUM(D6:D249)</f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-67570.999999999985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A2" sqref="A2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2"/>
    </row>
    <row r="4" spans="1:72" ht="19.5" thickBot="1" x14ac:dyDescent="0.35">
      <c r="A4" s="4"/>
      <c r="B4" s="34" t="s">
        <v>328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1097.7636857853188</v>
      </c>
      <c r="D6" s="44">
        <v>11.27211082718188</v>
      </c>
      <c r="E6" s="44">
        <v>0</v>
      </c>
      <c r="F6" s="44">
        <v>437.10441616714826</v>
      </c>
      <c r="G6" s="44">
        <v>6244.3458437426189</v>
      </c>
      <c r="H6" s="44">
        <v>350.59011542429272</v>
      </c>
      <c r="I6" s="44">
        <v>187.14487342250524</v>
      </c>
      <c r="J6" s="44">
        <v>62.331388076920923</v>
      </c>
      <c r="K6" s="44">
        <v>0</v>
      </c>
      <c r="L6" s="44">
        <v>5.0604222246375326</v>
      </c>
      <c r="M6" s="44">
        <v>10414.716009689651</v>
      </c>
      <c r="N6" s="44">
        <v>67412.91681426701</v>
      </c>
      <c r="O6" s="44">
        <v>1149.7270423806876</v>
      </c>
      <c r="P6" s="44">
        <v>227.04281049255019</v>
      </c>
      <c r="Q6" s="44">
        <v>156.08311973810169</v>
      </c>
      <c r="R6" s="44">
        <v>1068.6620094731702</v>
      </c>
      <c r="S6" s="44">
        <v>18231.347981338793</v>
      </c>
      <c r="T6" s="44">
        <v>2051.3557290481708</v>
      </c>
      <c r="U6" s="44">
        <v>26271.781518191248</v>
      </c>
      <c r="V6" s="44">
        <v>104.92650056306667</v>
      </c>
      <c r="W6" s="44">
        <v>820.72604096238206</v>
      </c>
      <c r="X6" s="44">
        <v>17648.876207516492</v>
      </c>
      <c r="Y6" s="44">
        <v>1095.8382333769557</v>
      </c>
      <c r="Z6" s="44">
        <v>940.93756271529651</v>
      </c>
      <c r="AA6" s="44">
        <v>31.226322911577146</v>
      </c>
      <c r="AB6" s="44">
        <v>80.551889919288556</v>
      </c>
      <c r="AC6" s="44">
        <v>536.79083829247577</v>
      </c>
      <c r="AD6" s="44">
        <v>278.59898491488741</v>
      </c>
      <c r="AE6" s="44">
        <v>10501.234469277784</v>
      </c>
      <c r="AF6" s="44">
        <v>156.33931905099612</v>
      </c>
      <c r="AG6" s="44">
        <v>23.585209914921109</v>
      </c>
      <c r="AH6" s="44">
        <v>1000.3156239278266</v>
      </c>
      <c r="AI6" s="44">
        <v>0</v>
      </c>
      <c r="AJ6" s="44">
        <v>0</v>
      </c>
      <c r="AK6" s="44">
        <v>67.352850490801373</v>
      </c>
      <c r="AL6" s="44">
        <v>315.12742687783447</v>
      </c>
      <c r="AM6" s="44">
        <v>1818.9727820617129</v>
      </c>
      <c r="AN6" s="44">
        <v>74.011546004911352</v>
      </c>
      <c r="AO6" s="44">
        <v>256.91051516820619</v>
      </c>
      <c r="AP6" s="44">
        <v>3848.10679585771</v>
      </c>
      <c r="AQ6" s="44">
        <v>1342.9096738781525</v>
      </c>
      <c r="AR6" s="44">
        <v>532.38938370204642</v>
      </c>
      <c r="AS6" s="44">
        <v>164.00756038814365</v>
      </c>
      <c r="AT6" s="44">
        <v>61.252844485110799</v>
      </c>
      <c r="AU6" s="44">
        <v>111.70879835434229</v>
      </c>
      <c r="AV6" s="44">
        <v>0</v>
      </c>
      <c r="AW6" s="44">
        <v>0</v>
      </c>
      <c r="AX6" s="44">
        <v>4673.6957797317018</v>
      </c>
      <c r="AY6" s="44">
        <v>6606.4284057036766</v>
      </c>
      <c r="AZ6" s="44">
        <v>15219.429589311187</v>
      </c>
      <c r="BA6" s="44">
        <v>0</v>
      </c>
      <c r="BB6" s="44">
        <v>32.938800447664647</v>
      </c>
      <c r="BC6" s="44">
        <v>442.88400390483451</v>
      </c>
      <c r="BD6" s="44">
        <v>31.773419490548278</v>
      </c>
      <c r="BE6" s="44">
        <v>1.8139288311679385</v>
      </c>
      <c r="BF6" s="44">
        <v>0</v>
      </c>
      <c r="BG6" s="44">
        <v>9.8183463244090081</v>
      </c>
      <c r="BH6" s="44">
        <v>0</v>
      </c>
      <c r="BI6" s="44">
        <v>0</v>
      </c>
      <c r="BJ6" s="44">
        <v>0</v>
      </c>
      <c r="BK6" s="44">
        <v>0</v>
      </c>
      <c r="BL6" s="44">
        <v>11.473433072203237</v>
      </c>
      <c r="BM6" s="44">
        <v>0</v>
      </c>
      <c r="BN6" s="44">
        <v>598.80998766524442</v>
      </c>
      <c r="BO6" s="44">
        <v>6.2087496905748223</v>
      </c>
      <c r="BP6" s="44">
        <v>1328.7798903712635</v>
      </c>
      <c r="BQ6" s="44">
        <v>0</v>
      </c>
      <c r="BR6" s="44">
        <v>0</v>
      </c>
      <c r="BS6" s="44">
        <v>0</v>
      </c>
      <c r="BT6" s="44">
        <f>SUM(C6:BS6)</f>
        <v>206155.99760544754</v>
      </c>
    </row>
    <row r="7" spans="1:72" x14ac:dyDescent="0.25">
      <c r="A7" s="10" t="s">
        <v>5</v>
      </c>
      <c r="B7" s="8" t="s">
        <v>124</v>
      </c>
      <c r="C7" s="44">
        <v>11.272110827181878</v>
      </c>
      <c r="D7" s="44">
        <v>0.43787125587449216</v>
      </c>
      <c r="E7" s="44">
        <v>0</v>
      </c>
      <c r="F7" s="44">
        <v>5.9713686726392226</v>
      </c>
      <c r="G7" s="44">
        <v>81.733763605173579</v>
      </c>
      <c r="H7" s="44">
        <v>2.5247078597342894</v>
      </c>
      <c r="I7" s="44">
        <v>2.0271030718205449</v>
      </c>
      <c r="J7" s="44">
        <v>0.47592261654302848</v>
      </c>
      <c r="K7" s="44">
        <v>0</v>
      </c>
      <c r="L7" s="44">
        <v>7.2652911575565388E-2</v>
      </c>
      <c r="M7" s="44">
        <v>183.96586713587755</v>
      </c>
      <c r="N7" s="44">
        <v>1282.7060982920698</v>
      </c>
      <c r="O7" s="44">
        <v>9.6389651857333423</v>
      </c>
      <c r="P7" s="44">
        <v>1.6569810814034853</v>
      </c>
      <c r="Q7" s="44">
        <v>2.1347399978034591</v>
      </c>
      <c r="R7" s="44">
        <v>10.765305872608749</v>
      </c>
      <c r="S7" s="44">
        <v>296.87324530531123</v>
      </c>
      <c r="T7" s="44">
        <v>50.307771697392042</v>
      </c>
      <c r="U7" s="44">
        <v>263.78367089911899</v>
      </c>
      <c r="V7" s="44">
        <v>1.8929692166072343</v>
      </c>
      <c r="W7" s="44">
        <v>6.559769845210905</v>
      </c>
      <c r="X7" s="44">
        <v>245.44574960115921</v>
      </c>
      <c r="Y7" s="44">
        <v>5.8493658853430457</v>
      </c>
      <c r="Z7" s="44">
        <v>13.817249701530528</v>
      </c>
      <c r="AA7" s="44">
        <v>0.42754637413529389</v>
      </c>
      <c r="AB7" s="44">
        <v>0.59449755479446775</v>
      </c>
      <c r="AC7" s="44">
        <v>5.1798746783989174</v>
      </c>
      <c r="AD7" s="44">
        <v>3.7119184557496596</v>
      </c>
      <c r="AE7" s="44">
        <v>121.23609159541249</v>
      </c>
      <c r="AF7" s="44">
        <v>1.3723658823550653</v>
      </c>
      <c r="AG7" s="44">
        <v>0.33838523283141841</v>
      </c>
      <c r="AH7" s="44">
        <v>14.730815601740058</v>
      </c>
      <c r="AI7" s="44">
        <v>0</v>
      </c>
      <c r="AJ7" s="44">
        <v>0</v>
      </c>
      <c r="AK7" s="44">
        <v>0.37482097628150918</v>
      </c>
      <c r="AL7" s="44">
        <v>1.9231394581088228</v>
      </c>
      <c r="AM7" s="44">
        <v>23.9110277732238</v>
      </c>
      <c r="AN7" s="44">
        <v>0.40052490270251495</v>
      </c>
      <c r="AO7" s="44">
        <v>3.5651299855795564</v>
      </c>
      <c r="AP7" s="44">
        <v>43.92740120837199</v>
      </c>
      <c r="AQ7" s="44">
        <v>12.073676517998104</v>
      </c>
      <c r="AR7" s="44">
        <v>6.4905029375365446</v>
      </c>
      <c r="AS7" s="44">
        <v>3.0647230674271642</v>
      </c>
      <c r="AT7" s="44">
        <v>0.34103050334956958</v>
      </c>
      <c r="AU7" s="44">
        <v>0.59627928127032626</v>
      </c>
      <c r="AV7" s="44">
        <v>0</v>
      </c>
      <c r="AW7" s="44">
        <v>0</v>
      </c>
      <c r="AX7" s="44">
        <v>51.492231884312865</v>
      </c>
      <c r="AY7" s="44">
        <v>86.917138747048625</v>
      </c>
      <c r="AZ7" s="44">
        <v>753.00215463479537</v>
      </c>
      <c r="BA7" s="44">
        <v>0</v>
      </c>
      <c r="BB7" s="44">
        <v>0.18183338379685959</v>
      </c>
      <c r="BC7" s="44">
        <v>10.627440615835607</v>
      </c>
      <c r="BD7" s="44">
        <v>0.20485609675475297</v>
      </c>
      <c r="BE7" s="44">
        <v>9.6823902473058641E-3</v>
      </c>
      <c r="BF7" s="44">
        <v>0</v>
      </c>
      <c r="BG7" s="44">
        <v>5.2408374056726041E-2</v>
      </c>
      <c r="BH7" s="44">
        <v>0</v>
      </c>
      <c r="BI7" s="44">
        <v>0</v>
      </c>
      <c r="BJ7" s="44">
        <v>0</v>
      </c>
      <c r="BK7" s="44">
        <v>0</v>
      </c>
      <c r="BL7" s="44">
        <v>0.80066070015072077</v>
      </c>
      <c r="BM7" s="44">
        <v>0</v>
      </c>
      <c r="BN7" s="44">
        <v>5.2570232280055613</v>
      </c>
      <c r="BO7" s="44">
        <v>3.314106728943618E-2</v>
      </c>
      <c r="BP7" s="44">
        <v>20.247866967642725</v>
      </c>
      <c r="BQ7" s="44">
        <v>0</v>
      </c>
      <c r="BR7" s="44">
        <v>0</v>
      </c>
      <c r="BS7" s="44">
        <v>0</v>
      </c>
      <c r="BT7" s="44">
        <f t="shared" ref="BT7:BT70" si="0">SUM(C7:BS7)</f>
        <v>3652.9994406149153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363.91882626802362</v>
      </c>
      <c r="D9" s="44">
        <v>5.2205069264269675</v>
      </c>
      <c r="E9" s="44">
        <v>0</v>
      </c>
      <c r="F9" s="44">
        <v>174.96488904613278</v>
      </c>
      <c r="G9" s="44">
        <v>2312.640184079788</v>
      </c>
      <c r="H9" s="44">
        <v>122.80168360333545</v>
      </c>
      <c r="I9" s="44">
        <v>76.84035330858643</v>
      </c>
      <c r="J9" s="44">
        <v>32.925918691303906</v>
      </c>
      <c r="K9" s="44">
        <v>21.658430479770043</v>
      </c>
      <c r="L9" s="44">
        <v>2.9533400525997888</v>
      </c>
      <c r="M9" s="44">
        <v>3881.4467447273437</v>
      </c>
      <c r="N9" s="44">
        <v>25667.083421613694</v>
      </c>
      <c r="O9" s="44">
        <v>397.4769344330133</v>
      </c>
      <c r="P9" s="44">
        <v>82.815099765135088</v>
      </c>
      <c r="Q9" s="44">
        <v>71.874949928616616</v>
      </c>
      <c r="R9" s="44">
        <v>389.71769494965326</v>
      </c>
      <c r="S9" s="44">
        <v>7097.18162908878</v>
      </c>
      <c r="T9" s="44">
        <v>909.46886253201478</v>
      </c>
      <c r="U9" s="44">
        <v>9151.0629111615835</v>
      </c>
      <c r="V9" s="44">
        <v>42.174551701846134</v>
      </c>
      <c r="W9" s="44">
        <v>271.96041315968688</v>
      </c>
      <c r="X9" s="44">
        <v>6561.0263728275377</v>
      </c>
      <c r="Y9" s="44">
        <v>364.19931472876135</v>
      </c>
      <c r="Z9" s="44">
        <v>897.0059691732323</v>
      </c>
      <c r="AA9" s="44">
        <v>38.097868518014423</v>
      </c>
      <c r="AB9" s="44">
        <v>48.153613612707602</v>
      </c>
      <c r="AC9" s="44">
        <v>326.46886966761878</v>
      </c>
      <c r="AD9" s="44">
        <v>245.61527744045495</v>
      </c>
      <c r="AE9" s="44">
        <v>4683.7929294079331</v>
      </c>
      <c r="AF9" s="44">
        <v>441.75380421406118</v>
      </c>
      <c r="AG9" s="44">
        <v>70.568080641684332</v>
      </c>
      <c r="AH9" s="44">
        <v>569.02649211464052</v>
      </c>
      <c r="AI9" s="44">
        <v>23.327626542170854</v>
      </c>
      <c r="AJ9" s="44">
        <v>374.52345925709437</v>
      </c>
      <c r="AK9" s="44">
        <v>84.565504026546932</v>
      </c>
      <c r="AL9" s="44">
        <v>142.16732154565159</v>
      </c>
      <c r="AM9" s="44">
        <v>2428.6517966134493</v>
      </c>
      <c r="AN9" s="44">
        <v>130.31224256237346</v>
      </c>
      <c r="AO9" s="44">
        <v>775.25940845723835</v>
      </c>
      <c r="AP9" s="44">
        <v>4707.1013250937986</v>
      </c>
      <c r="AQ9" s="44">
        <v>1595.2061354275006</v>
      </c>
      <c r="AR9" s="44">
        <v>983.19199127266256</v>
      </c>
      <c r="AS9" s="44">
        <v>829.20378962181815</v>
      </c>
      <c r="AT9" s="44">
        <v>116.51290170955551</v>
      </c>
      <c r="AU9" s="44">
        <v>57.50735392831065</v>
      </c>
      <c r="AV9" s="44">
        <v>30.392172271814196</v>
      </c>
      <c r="AW9" s="44">
        <v>0</v>
      </c>
      <c r="AX9" s="44">
        <v>2853.2609510574971</v>
      </c>
      <c r="AY9" s="44">
        <v>2604.4574497307872</v>
      </c>
      <c r="AZ9" s="44">
        <v>8144.834206902352</v>
      </c>
      <c r="BA9" s="44">
        <v>0</v>
      </c>
      <c r="BB9" s="44">
        <v>154.19975163714776</v>
      </c>
      <c r="BC9" s="44">
        <v>288.03516292575728</v>
      </c>
      <c r="BD9" s="44">
        <v>59.708458216091159</v>
      </c>
      <c r="BE9" s="44">
        <v>53.515867507582129</v>
      </c>
      <c r="BF9" s="44">
        <v>35.252463145122199</v>
      </c>
      <c r="BG9" s="44">
        <v>199.15749674706976</v>
      </c>
      <c r="BH9" s="44">
        <v>0.46271135000758357</v>
      </c>
      <c r="BI9" s="44">
        <v>0</v>
      </c>
      <c r="BJ9" s="44">
        <v>25.462656865827892</v>
      </c>
      <c r="BK9" s="44">
        <v>0</v>
      </c>
      <c r="BL9" s="44">
        <v>43.985922146304461</v>
      </c>
      <c r="BM9" s="44">
        <v>0</v>
      </c>
      <c r="BN9" s="44">
        <v>354.07366719523748</v>
      </c>
      <c r="BO9" s="44">
        <v>21.888798989692567</v>
      </c>
      <c r="BP9" s="44">
        <v>545.63340370352785</v>
      </c>
      <c r="BQ9" s="44">
        <v>8.8966536621818069</v>
      </c>
      <c r="BR9" s="44">
        <v>12.353716414431942</v>
      </c>
      <c r="BS9" s="44">
        <v>0</v>
      </c>
      <c r="BT9" s="44">
        <f t="shared" si="0"/>
        <v>93004.998304390567</v>
      </c>
    </row>
    <row r="10" spans="1:72" x14ac:dyDescent="0.25">
      <c r="A10" s="10" t="s">
        <v>8</v>
      </c>
      <c r="B10" s="8" t="s">
        <v>127</v>
      </c>
      <c r="C10" s="44">
        <v>2.3303091750787943</v>
      </c>
      <c r="D10" s="44">
        <v>0.16261802059982297</v>
      </c>
      <c r="E10" s="44">
        <v>0</v>
      </c>
      <c r="F10" s="44">
        <v>2.9757506747928022</v>
      </c>
      <c r="G10" s="44">
        <v>30.634464220230704</v>
      </c>
      <c r="H10" s="44">
        <v>0.98082849378141002</v>
      </c>
      <c r="I10" s="44">
        <v>1.3111203263406621</v>
      </c>
      <c r="J10" s="44">
        <v>0.851480790339459</v>
      </c>
      <c r="K10" s="44">
        <v>1.3140129255651696</v>
      </c>
      <c r="L10" s="44">
        <v>9.1268972854277014E-2</v>
      </c>
      <c r="M10" s="44">
        <v>59.766394336526453</v>
      </c>
      <c r="N10" s="44">
        <v>433.69562507113829</v>
      </c>
      <c r="O10" s="44">
        <v>3.1040646719137643</v>
      </c>
      <c r="P10" s="44">
        <v>0.83801967531906318</v>
      </c>
      <c r="Q10" s="44">
        <v>1.6331241731995725</v>
      </c>
      <c r="R10" s="44">
        <v>4.3876292245670694</v>
      </c>
      <c r="S10" s="44">
        <v>119.17721104942626</v>
      </c>
      <c r="T10" s="44">
        <v>22.692609729885458</v>
      </c>
      <c r="U10" s="44">
        <v>81.664667046006869</v>
      </c>
      <c r="V10" s="44">
        <v>0.79434559868237442</v>
      </c>
      <c r="W10" s="44">
        <v>1.4528617454810142</v>
      </c>
      <c r="X10" s="44">
        <v>90.260246484445361</v>
      </c>
      <c r="Y10" s="44">
        <v>1.5655612040678164</v>
      </c>
      <c r="Z10" s="44">
        <v>38.121783444724947</v>
      </c>
      <c r="AA10" s="44">
        <v>1.7657883221450166</v>
      </c>
      <c r="AB10" s="44">
        <v>1.4372053227393955</v>
      </c>
      <c r="AC10" s="44">
        <v>10.099861148361098</v>
      </c>
      <c r="AD10" s="44">
        <v>10.018103394215675</v>
      </c>
      <c r="AE10" s="44">
        <v>97.275260982427341</v>
      </c>
      <c r="AF10" s="44">
        <v>23.953401826322771</v>
      </c>
      <c r="AG10" s="44">
        <v>3.8715954700689967</v>
      </c>
      <c r="AH10" s="44">
        <v>17.201042551873769</v>
      </c>
      <c r="AI10" s="44">
        <v>1.4152827384145279</v>
      </c>
      <c r="AJ10" s="44">
        <v>22.722268211026311</v>
      </c>
      <c r="AK10" s="44">
        <v>3.8710417112267046</v>
      </c>
      <c r="AL10" s="44">
        <v>2.7578296240905744</v>
      </c>
      <c r="AM10" s="44">
        <v>115.41362088284613</v>
      </c>
      <c r="AN10" s="44">
        <v>6.5202515732239084</v>
      </c>
      <c r="AO10" s="44">
        <v>42.553156371844615</v>
      </c>
      <c r="AP10" s="44">
        <v>217.01916391092885</v>
      </c>
      <c r="AQ10" s="44">
        <v>72.362906232782166</v>
      </c>
      <c r="AR10" s="44">
        <v>50.227180016267425</v>
      </c>
      <c r="AS10" s="44">
        <v>47.565791562645366</v>
      </c>
      <c r="AT10" s="44">
        <v>5.9233810934453119</v>
      </c>
      <c r="AU10" s="44">
        <v>1.3961150501078361</v>
      </c>
      <c r="AV10" s="44">
        <v>1.843887406267456</v>
      </c>
      <c r="AW10" s="44">
        <v>0</v>
      </c>
      <c r="AX10" s="44">
        <v>89.556928287379833</v>
      </c>
      <c r="AY10" s="44">
        <v>42.046589813326889</v>
      </c>
      <c r="AZ10" s="44">
        <v>310.51744612874489</v>
      </c>
      <c r="BA10" s="44">
        <v>0</v>
      </c>
      <c r="BB10" s="44">
        <v>8.739075782030298</v>
      </c>
      <c r="BC10" s="44">
        <v>10.426306720497136</v>
      </c>
      <c r="BD10" s="44">
        <v>3.0325586387412962</v>
      </c>
      <c r="BE10" s="44">
        <v>3.2128140220555861</v>
      </c>
      <c r="BF10" s="44">
        <v>2.1387603443364638</v>
      </c>
      <c r="BG10" s="44">
        <v>11.898903021267621</v>
      </c>
      <c r="BH10" s="44">
        <v>2.8072611045550221E-2</v>
      </c>
      <c r="BI10" s="44">
        <v>0</v>
      </c>
      <c r="BJ10" s="44">
        <v>1.5448146287506888</v>
      </c>
      <c r="BK10" s="44">
        <v>0</v>
      </c>
      <c r="BL10" s="44">
        <v>2.56539284295993</v>
      </c>
      <c r="BM10" s="44">
        <v>0</v>
      </c>
      <c r="BN10" s="44">
        <v>10.574356269587895</v>
      </c>
      <c r="BO10" s="44">
        <v>1.2116694695487149</v>
      </c>
      <c r="BP10" s="44">
        <v>10.196782380245061</v>
      </c>
      <c r="BQ10" s="44">
        <v>0.53975831338761515</v>
      </c>
      <c r="BR10" s="44">
        <v>0.74949766385391958</v>
      </c>
      <c r="BS10" s="44">
        <v>0</v>
      </c>
      <c r="BT10" s="44">
        <f t="shared" si="0"/>
        <v>2165.999859395999</v>
      </c>
    </row>
    <row r="11" spans="1:72" x14ac:dyDescent="0.25">
      <c r="A11" s="10" t="s">
        <v>9</v>
      </c>
      <c r="B11" s="8" t="s">
        <v>128</v>
      </c>
      <c r="C11" s="44">
        <v>70.86136773354643</v>
      </c>
      <c r="D11" s="44">
        <v>0.58827621685487341</v>
      </c>
      <c r="E11" s="44">
        <v>0</v>
      </c>
      <c r="F11" s="44">
        <v>61.885528318010415</v>
      </c>
      <c r="G11" s="44">
        <v>633.92256209156892</v>
      </c>
      <c r="H11" s="44">
        <v>40.126873318088549</v>
      </c>
      <c r="I11" s="44">
        <v>33.177867830480373</v>
      </c>
      <c r="J11" s="44">
        <v>23.323406092221806</v>
      </c>
      <c r="K11" s="44">
        <v>31.990734552395882</v>
      </c>
      <c r="L11" s="44">
        <v>2.0613102105187426</v>
      </c>
      <c r="M11" s="44">
        <v>748.4054425997931</v>
      </c>
      <c r="N11" s="44">
        <v>4981.3035618870999</v>
      </c>
      <c r="O11" s="44">
        <v>114.01660283932381</v>
      </c>
      <c r="P11" s="44">
        <v>30.684529612713828</v>
      </c>
      <c r="Q11" s="44">
        <v>35.961556068975909</v>
      </c>
      <c r="R11" s="44">
        <v>122.84402300206584</v>
      </c>
      <c r="S11" s="44">
        <v>1939.1126164260668</v>
      </c>
      <c r="T11" s="44">
        <v>259.68661162947018</v>
      </c>
      <c r="U11" s="44">
        <v>2391.5936629630751</v>
      </c>
      <c r="V11" s="44">
        <v>11.787945125909015</v>
      </c>
      <c r="W11" s="44">
        <v>66.318301428806933</v>
      </c>
      <c r="X11" s="44">
        <v>1723.6372217992571</v>
      </c>
      <c r="Y11" s="44">
        <v>111.18919145857399</v>
      </c>
      <c r="Z11" s="44">
        <v>894.86109776323281</v>
      </c>
      <c r="AA11" s="44">
        <v>42.224620830249741</v>
      </c>
      <c r="AB11" s="44">
        <v>38.565690808080319</v>
      </c>
      <c r="AC11" s="44">
        <v>256.42184470400161</v>
      </c>
      <c r="AD11" s="44">
        <v>238.1941575035155</v>
      </c>
      <c r="AE11" s="44">
        <v>2357.0670590432374</v>
      </c>
      <c r="AF11" s="44">
        <v>587.72020917730174</v>
      </c>
      <c r="AG11" s="44">
        <v>93.510691311448895</v>
      </c>
      <c r="AH11" s="44">
        <v>382.97603106987174</v>
      </c>
      <c r="AI11" s="44">
        <v>34.456232142262593</v>
      </c>
      <c r="AJ11" s="44">
        <v>553.19246608981291</v>
      </c>
      <c r="AK11" s="44">
        <v>98.56799752579785</v>
      </c>
      <c r="AL11" s="44">
        <v>85.524467333105292</v>
      </c>
      <c r="AM11" s="44">
        <v>2776.1304470805308</v>
      </c>
      <c r="AN11" s="44">
        <v>163.61662067380124</v>
      </c>
      <c r="AO11" s="44">
        <v>1029.1793116813203</v>
      </c>
      <c r="AP11" s="44">
        <v>5284.8583946243134</v>
      </c>
      <c r="AQ11" s="44">
        <v>1797.7436178673586</v>
      </c>
      <c r="AR11" s="44">
        <v>1218.4998562450851</v>
      </c>
      <c r="AS11" s="44">
        <v>1145.0701997486522</v>
      </c>
      <c r="AT11" s="44">
        <v>148.14055577761434</v>
      </c>
      <c r="AU11" s="44">
        <v>41.438710140816184</v>
      </c>
      <c r="AV11" s="44">
        <v>44.890968277984726</v>
      </c>
      <c r="AW11" s="44">
        <v>0</v>
      </c>
      <c r="AX11" s="44">
        <v>2202.2695298171379</v>
      </c>
      <c r="AY11" s="44">
        <v>900.42576163571675</v>
      </c>
      <c r="AZ11" s="44">
        <v>1242.6890387972053</v>
      </c>
      <c r="BA11" s="44">
        <v>0</v>
      </c>
      <c r="BB11" s="44">
        <v>214.89089691142834</v>
      </c>
      <c r="BC11" s="44">
        <v>193.17868604139389</v>
      </c>
      <c r="BD11" s="44">
        <v>75.564114976360969</v>
      </c>
      <c r="BE11" s="44">
        <v>78.339581250289356</v>
      </c>
      <c r="BF11" s="44">
        <v>52.069894531235533</v>
      </c>
      <c r="BG11" s="44">
        <v>290.34338482708085</v>
      </c>
      <c r="BH11" s="44">
        <v>0.68345100012207871</v>
      </c>
      <c r="BI11" s="44">
        <v>0</v>
      </c>
      <c r="BJ11" s="44">
        <v>37.609793449912502</v>
      </c>
      <c r="BK11" s="44">
        <v>0</v>
      </c>
      <c r="BL11" s="44">
        <v>55.151292593569217</v>
      </c>
      <c r="BM11" s="44">
        <v>0</v>
      </c>
      <c r="BN11" s="44">
        <v>274.88064930303602</v>
      </c>
      <c r="BO11" s="44">
        <v>29.913119256468796</v>
      </c>
      <c r="BP11" s="44">
        <v>193.27474200578587</v>
      </c>
      <c r="BQ11" s="44">
        <v>13.140863830243747</v>
      </c>
      <c r="BR11" s="44">
        <v>18.247142281099592</v>
      </c>
      <c r="BS11" s="44">
        <v>0</v>
      </c>
      <c r="BT11" s="44">
        <f t="shared" si="0"/>
        <v>38620.002383132283</v>
      </c>
    </row>
    <row r="12" spans="1:72" x14ac:dyDescent="0.25">
      <c r="A12" s="10" t="s">
        <v>10</v>
      </c>
      <c r="B12" s="8" t="s">
        <v>129</v>
      </c>
      <c r="C12" s="44">
        <v>292.56215951763085</v>
      </c>
      <c r="D12" s="44">
        <v>3.5855743321911531</v>
      </c>
      <c r="E12" s="44">
        <v>0</v>
      </c>
      <c r="F12" s="44">
        <v>283.40042378675412</v>
      </c>
      <c r="G12" s="44">
        <v>2837.3709395185078</v>
      </c>
      <c r="H12" s="44">
        <v>173.01185468495811</v>
      </c>
      <c r="I12" s="44">
        <v>151.26684514768021</v>
      </c>
      <c r="J12" s="44">
        <v>108.35390909148744</v>
      </c>
      <c r="K12" s="44">
        <v>153.12252965222308</v>
      </c>
      <c r="L12" s="44">
        <v>9.7317050795405642</v>
      </c>
      <c r="M12" s="44">
        <v>3438.5077236306802</v>
      </c>
      <c r="N12" s="44">
        <v>23268.887772010828</v>
      </c>
      <c r="O12" s="44">
        <v>488.51927747570863</v>
      </c>
      <c r="P12" s="44">
        <v>134.6161775625776</v>
      </c>
      <c r="Q12" s="44">
        <v>167.56311591730903</v>
      </c>
      <c r="R12" s="44">
        <v>541.80497041427157</v>
      </c>
      <c r="S12" s="44">
        <v>8932.3932358348065</v>
      </c>
      <c r="T12" s="44">
        <v>1269.2152418926007</v>
      </c>
      <c r="U12" s="44">
        <v>10308.54335576797</v>
      </c>
      <c r="V12" s="44">
        <v>55.128004889346201</v>
      </c>
      <c r="W12" s="44">
        <v>275.34217045734181</v>
      </c>
      <c r="X12" s="44">
        <v>7749.6261216576204</v>
      </c>
      <c r="Y12" s="44">
        <v>464.73162224585747</v>
      </c>
      <c r="Z12" s="44">
        <v>4259.3722664773686</v>
      </c>
      <c r="AA12" s="44">
        <v>201.19506654078739</v>
      </c>
      <c r="AB12" s="44">
        <v>180.27134048230289</v>
      </c>
      <c r="AC12" s="44">
        <v>1203.2741141034146</v>
      </c>
      <c r="AD12" s="44">
        <v>1131.5770317261986</v>
      </c>
      <c r="AE12" s="44">
        <v>10888.074957103056</v>
      </c>
      <c r="AF12" s="44">
        <v>2805.5608035826476</v>
      </c>
      <c r="AG12" s="44">
        <v>446.95703207898498</v>
      </c>
      <c r="AH12" s="44">
        <v>1807.9086650872055</v>
      </c>
      <c r="AI12" s="44">
        <v>164.92354744984587</v>
      </c>
      <c r="AJ12" s="44">
        <v>2647.8363494119858</v>
      </c>
      <c r="AK12" s="44">
        <v>467.70461839627421</v>
      </c>
      <c r="AL12" s="44">
        <v>390.89147621263589</v>
      </c>
      <c r="AM12" s="44">
        <v>13230.896429373945</v>
      </c>
      <c r="AN12" s="44">
        <v>778.60946052983991</v>
      </c>
      <c r="AO12" s="44">
        <v>4918.8149010777388</v>
      </c>
      <c r="AP12" s="44">
        <v>25149.498396608316</v>
      </c>
      <c r="AQ12" s="44">
        <v>8541.1648538616191</v>
      </c>
      <c r="AR12" s="44">
        <v>5813.6683810484228</v>
      </c>
      <c r="AS12" s="44">
        <v>5479.2251991834246</v>
      </c>
      <c r="AT12" s="44">
        <v>705.35274618817937</v>
      </c>
      <c r="AU12" s="44">
        <v>191.46694287126809</v>
      </c>
      <c r="AV12" s="44">
        <v>214.86904622350789</v>
      </c>
      <c r="AW12" s="44">
        <v>0</v>
      </c>
      <c r="AX12" s="44">
        <v>10356.202028512405</v>
      </c>
      <c r="AY12" s="44">
        <v>4103.2838493445834</v>
      </c>
      <c r="AZ12" s="44">
        <v>7614.5348731315808</v>
      </c>
      <c r="BA12" s="44">
        <v>0</v>
      </c>
      <c r="BB12" s="44">
        <v>1026.5629833893472</v>
      </c>
      <c r="BC12" s="44">
        <v>929.40038677355597</v>
      </c>
      <c r="BD12" s="44">
        <v>359.86531503211688</v>
      </c>
      <c r="BE12" s="44">
        <v>374.85797493538507</v>
      </c>
      <c r="BF12" s="44">
        <v>249.23072511162815</v>
      </c>
      <c r="BG12" s="44">
        <v>1389.1139122500238</v>
      </c>
      <c r="BH12" s="44">
        <v>3.27131425696497</v>
      </c>
      <c r="BI12" s="44">
        <v>0</v>
      </c>
      <c r="BJ12" s="44">
        <v>180.01795811584174</v>
      </c>
      <c r="BK12" s="44">
        <v>0</v>
      </c>
      <c r="BL12" s="44">
        <v>266.13902259861948</v>
      </c>
      <c r="BM12" s="44">
        <v>0</v>
      </c>
      <c r="BN12" s="44">
        <v>1286.8239559736007</v>
      </c>
      <c r="BO12" s="44">
        <v>142.79581969065111</v>
      </c>
      <c r="BP12" s="44">
        <v>894.27336937439213</v>
      </c>
      <c r="BQ12" s="44">
        <v>62.898284133073375</v>
      </c>
      <c r="BR12" s="44">
        <v>87.339306961826281</v>
      </c>
      <c r="BS12" s="44">
        <v>0</v>
      </c>
      <c r="BT12" s="44">
        <f t="shared" si="0"/>
        <v>182053.00943577243</v>
      </c>
    </row>
    <row r="13" spans="1:72" x14ac:dyDescent="0.25">
      <c r="A13" s="10" t="s">
        <v>11</v>
      </c>
      <c r="B13" s="8" t="s">
        <v>130</v>
      </c>
      <c r="C13" s="44">
        <v>66.432386604223396</v>
      </c>
      <c r="D13" s="44">
        <v>0.78054355783078844</v>
      </c>
      <c r="E13" s="44">
        <v>0</v>
      </c>
      <c r="F13" s="44">
        <v>39.061985426267647</v>
      </c>
      <c r="G13" s="44">
        <v>467.75610662926135</v>
      </c>
      <c r="H13" s="44">
        <v>26.922183209063967</v>
      </c>
      <c r="I13" s="44">
        <v>18.848797624087165</v>
      </c>
      <c r="J13" s="44">
        <v>10.534973523691825</v>
      </c>
      <c r="K13" s="44">
        <v>11.334746923057001</v>
      </c>
      <c r="L13" s="44">
        <v>0.93034104624472513</v>
      </c>
      <c r="M13" s="44">
        <v>692.56572902383652</v>
      </c>
      <c r="N13" s="44">
        <v>4573.579631343755</v>
      </c>
      <c r="O13" s="44">
        <v>82.685069068892091</v>
      </c>
      <c r="P13" s="44">
        <v>19.109604820458124</v>
      </c>
      <c r="Q13" s="44">
        <v>18.861469051043677</v>
      </c>
      <c r="R13" s="44">
        <v>83.659599611192618</v>
      </c>
      <c r="S13" s="44">
        <v>1423.6810832439287</v>
      </c>
      <c r="T13" s="44">
        <v>182.64891288147794</v>
      </c>
      <c r="U13" s="44">
        <v>1833.6295479559194</v>
      </c>
      <c r="V13" s="44">
        <v>8.5007063088293719</v>
      </c>
      <c r="W13" s="44">
        <v>53.536890074128152</v>
      </c>
      <c r="X13" s="44">
        <v>1304.5601192405188</v>
      </c>
      <c r="Y13" s="44">
        <v>78.170046779539291</v>
      </c>
      <c r="Z13" s="44">
        <v>354.38911617474247</v>
      </c>
      <c r="AA13" s="44">
        <v>16.185305557627</v>
      </c>
      <c r="AB13" s="44">
        <v>16.589997855149161</v>
      </c>
      <c r="AC13" s="44">
        <v>110.90885124007394</v>
      </c>
      <c r="AD13" s="44">
        <v>95.273707147687716</v>
      </c>
      <c r="AE13" s="44">
        <v>1236.6090990923176</v>
      </c>
      <c r="AF13" s="44">
        <v>214.01567890765185</v>
      </c>
      <c r="AG13" s="44">
        <v>34.064091265795092</v>
      </c>
      <c r="AH13" s="44">
        <v>175.39603627349436</v>
      </c>
      <c r="AI13" s="44">
        <v>12.208305833521381</v>
      </c>
      <c r="AJ13" s="44">
        <v>196.00352072566648</v>
      </c>
      <c r="AK13" s="44">
        <v>37.314143217147432</v>
      </c>
      <c r="AL13" s="44">
        <v>41.563252187384862</v>
      </c>
      <c r="AM13" s="44">
        <v>1054.4961708252686</v>
      </c>
      <c r="AN13" s="44">
        <v>60.592836329368467</v>
      </c>
      <c r="AO13" s="44">
        <v>374.74873450723163</v>
      </c>
      <c r="AP13" s="44">
        <v>2019.3829793485529</v>
      </c>
      <c r="AQ13" s="44">
        <v>686.7314340155566</v>
      </c>
      <c r="AR13" s="44">
        <v>452.24228685445564</v>
      </c>
      <c r="AS13" s="44">
        <v>412.52116363319954</v>
      </c>
      <c r="AT13" s="44">
        <v>54.661964731788828</v>
      </c>
      <c r="AU13" s="44">
        <v>18.634902193400627</v>
      </c>
      <c r="AV13" s="44">
        <v>15.905472996518899</v>
      </c>
      <c r="AW13" s="44">
        <v>0</v>
      </c>
      <c r="AX13" s="44">
        <v>957.84098469411583</v>
      </c>
      <c r="AY13" s="44">
        <v>576.48459080528573</v>
      </c>
      <c r="AZ13" s="44">
        <v>1286.9761471322033</v>
      </c>
      <c r="BA13" s="44">
        <v>0</v>
      </c>
      <c r="BB13" s="44">
        <v>77.306968166733981</v>
      </c>
      <c r="BC13" s="44">
        <v>87.907176584858675</v>
      </c>
      <c r="BD13" s="44">
        <v>27.913798135386298</v>
      </c>
      <c r="BE13" s="44">
        <v>27.820948364211613</v>
      </c>
      <c r="BF13" s="44">
        <v>18.449062989009196</v>
      </c>
      <c r="BG13" s="44">
        <v>103.21996502734359</v>
      </c>
      <c r="BH13" s="44">
        <v>0.24215586885027574</v>
      </c>
      <c r="BI13" s="44">
        <v>0</v>
      </c>
      <c r="BJ13" s="44">
        <v>13.3256549606573</v>
      </c>
      <c r="BK13" s="44">
        <v>0</v>
      </c>
      <c r="BL13" s="44">
        <v>20.286008616316771</v>
      </c>
      <c r="BM13" s="44">
        <v>0</v>
      </c>
      <c r="BN13" s="44">
        <v>119.52701513375568</v>
      </c>
      <c r="BO13" s="44">
        <v>10.818305121456142</v>
      </c>
      <c r="BP13" s="44">
        <v>121.53101029941836</v>
      </c>
      <c r="BQ13" s="44">
        <v>4.6559845514710494</v>
      </c>
      <c r="BR13" s="44">
        <v>6.465207589607755</v>
      </c>
      <c r="BS13" s="44">
        <v>0</v>
      </c>
      <c r="BT13" s="44">
        <f t="shared" si="0"/>
        <v>22149.000508901529</v>
      </c>
    </row>
    <row r="14" spans="1:72" x14ac:dyDescent="0.25">
      <c r="A14" s="10" t="s">
        <v>12</v>
      </c>
      <c r="B14" s="8" t="s">
        <v>131</v>
      </c>
      <c r="C14" s="44">
        <v>4565.9160257862586</v>
      </c>
      <c r="D14" s="44">
        <v>62.623257626966684</v>
      </c>
      <c r="E14" s="44">
        <v>0</v>
      </c>
      <c r="F14" s="44">
        <v>1988.9448385146802</v>
      </c>
      <c r="G14" s="44">
        <v>27516.869857650017</v>
      </c>
      <c r="H14" s="44">
        <v>1454.5290535762892</v>
      </c>
      <c r="I14" s="44">
        <v>844.20012851207446</v>
      </c>
      <c r="J14" s="44">
        <v>306.40181402500389</v>
      </c>
      <c r="K14" s="44">
        <v>91.778938416747721</v>
      </c>
      <c r="L14" s="44">
        <v>27.061017378270776</v>
      </c>
      <c r="M14" s="44">
        <v>47395.296046249947</v>
      </c>
      <c r="N14" s="44">
        <v>311781.20187942852</v>
      </c>
      <c r="O14" s="44">
        <v>4787.6763296166791</v>
      </c>
      <c r="P14" s="44">
        <v>956.53576722912328</v>
      </c>
      <c r="Q14" s="44">
        <v>750.11657098163528</v>
      </c>
      <c r="R14" s="44">
        <v>4588.9770995246545</v>
      </c>
      <c r="S14" s="44">
        <v>83510.933948717298</v>
      </c>
      <c r="T14" s="44">
        <v>10362.478994158133</v>
      </c>
      <c r="U14" s="44">
        <v>110968.2419309137</v>
      </c>
      <c r="V14" s="44">
        <v>491.66767474536812</v>
      </c>
      <c r="W14" s="44">
        <v>3358.3352874732236</v>
      </c>
      <c r="X14" s="44">
        <v>78301.005362180775</v>
      </c>
      <c r="Y14" s="44">
        <v>4403.263533421683</v>
      </c>
      <c r="Z14" s="44">
        <v>6514.8609155916056</v>
      </c>
      <c r="AA14" s="44">
        <v>250.59183027237617</v>
      </c>
      <c r="AB14" s="44">
        <v>419.10795309024957</v>
      </c>
      <c r="AC14" s="44">
        <v>2852.2785754550537</v>
      </c>
      <c r="AD14" s="44">
        <v>1833.1864615542599</v>
      </c>
      <c r="AE14" s="44">
        <v>49166.878588720341</v>
      </c>
      <c r="AF14" s="44">
        <v>2295.7595398011463</v>
      </c>
      <c r="AG14" s="44">
        <v>366.82495954487001</v>
      </c>
      <c r="AH14" s="44">
        <v>5297.5002978124166</v>
      </c>
      <c r="AI14" s="44">
        <v>98.852259946655195</v>
      </c>
      <c r="AJ14" s="44">
        <v>1587.0663174273163</v>
      </c>
      <c r="AK14" s="44">
        <v>534.57981583785727</v>
      </c>
      <c r="AL14" s="44">
        <v>1431.9434690705684</v>
      </c>
      <c r="AM14" s="44">
        <v>15455.479002970411</v>
      </c>
      <c r="AN14" s="44">
        <v>745.52378358690476</v>
      </c>
      <c r="AO14" s="44">
        <v>4020.0728983759777</v>
      </c>
      <c r="AP14" s="44">
        <v>30675.754830131489</v>
      </c>
      <c r="AQ14" s="44">
        <v>10408.484386186006</v>
      </c>
      <c r="AR14" s="44">
        <v>5662.8430328961795</v>
      </c>
      <c r="AS14" s="44">
        <v>4006.0727414929925</v>
      </c>
      <c r="AT14" s="44">
        <v>654.00285135239722</v>
      </c>
      <c r="AU14" s="44">
        <v>535.2314236445834</v>
      </c>
      <c r="AV14" s="44">
        <v>128.78870931535934</v>
      </c>
      <c r="AW14" s="44">
        <v>0</v>
      </c>
      <c r="AX14" s="44">
        <v>25067.298725823428</v>
      </c>
      <c r="AY14" s="44">
        <v>29793.818435670077</v>
      </c>
      <c r="AZ14" s="44">
        <v>93945.605948829892</v>
      </c>
      <c r="BA14" s="44">
        <v>0</v>
      </c>
      <c r="BB14" s="44">
        <v>739.57192602055784</v>
      </c>
      <c r="BC14" s="44">
        <v>2618.8869647508895</v>
      </c>
      <c r="BD14" s="44">
        <v>336.97586110781964</v>
      </c>
      <c r="BE14" s="44">
        <v>231.51083521388765</v>
      </c>
      <c r="BF14" s="44">
        <v>149.38449242925893</v>
      </c>
      <c r="BG14" s="44">
        <v>869.56637673313639</v>
      </c>
      <c r="BH14" s="44">
        <v>1.9607679576201269</v>
      </c>
      <c r="BI14" s="44">
        <v>0</v>
      </c>
      <c r="BJ14" s="44">
        <v>107.89958296370554</v>
      </c>
      <c r="BK14" s="44">
        <v>0</v>
      </c>
      <c r="BL14" s="44">
        <v>238.03317929325539</v>
      </c>
      <c r="BM14" s="44">
        <v>0</v>
      </c>
      <c r="BN14" s="44">
        <v>3123.664748421395</v>
      </c>
      <c r="BO14" s="44">
        <v>108.9588916466374</v>
      </c>
      <c r="BP14" s="44">
        <v>6166.044032316142</v>
      </c>
      <c r="BQ14" s="44">
        <v>37.700120022048175</v>
      </c>
      <c r="BR14" s="44">
        <v>52.349637203727461</v>
      </c>
      <c r="BS14" s="44">
        <v>0</v>
      </c>
      <c r="BT14" s="44">
        <f t="shared" si="0"/>
        <v>1007044.9705266077</v>
      </c>
    </row>
    <row r="15" spans="1:72" x14ac:dyDescent="0.25">
      <c r="A15" s="10" t="s">
        <v>13</v>
      </c>
      <c r="B15" s="8" t="s">
        <v>132</v>
      </c>
      <c r="C15" s="44">
        <v>355.03981836434781</v>
      </c>
      <c r="D15" s="44">
        <v>3.5225068161134745</v>
      </c>
      <c r="E15" s="44">
        <v>0</v>
      </c>
      <c r="F15" s="44">
        <v>151.52582485111355</v>
      </c>
      <c r="G15" s="44">
        <v>2087.3507290859852</v>
      </c>
      <c r="H15" s="44">
        <v>119.1221461277003</v>
      </c>
      <c r="I15" s="44">
        <v>67.094475781450825</v>
      </c>
      <c r="J15" s="44">
        <v>26.231914452733626</v>
      </c>
      <c r="K15" s="44">
        <v>9.9985669565732067</v>
      </c>
      <c r="L15" s="44">
        <v>2.1736946758967655</v>
      </c>
      <c r="M15" s="44">
        <v>3373.1031265416264</v>
      </c>
      <c r="N15" s="44">
        <v>21853.703545950804</v>
      </c>
      <c r="O15" s="44">
        <v>384.82074840725704</v>
      </c>
      <c r="P15" s="44">
        <v>78.606725389738997</v>
      </c>
      <c r="Q15" s="44">
        <v>58.439769882531671</v>
      </c>
      <c r="R15" s="44">
        <v>362.51318872357581</v>
      </c>
      <c r="S15" s="44">
        <v>6107.5511365985685</v>
      </c>
      <c r="T15" s="44">
        <v>696.00481854015823</v>
      </c>
      <c r="U15" s="44">
        <v>8715.77160996985</v>
      </c>
      <c r="V15" s="44">
        <v>35.301332745197314</v>
      </c>
      <c r="W15" s="44">
        <v>270.07074229409272</v>
      </c>
      <c r="X15" s="44">
        <v>5874.8001731034601</v>
      </c>
      <c r="Y15" s="44">
        <v>368.39497754909769</v>
      </c>
      <c r="Z15" s="44">
        <v>563.99394248316275</v>
      </c>
      <c r="AA15" s="44">
        <v>22.639970133383621</v>
      </c>
      <c r="AB15" s="44">
        <v>36.538045447037284</v>
      </c>
      <c r="AC15" s="44">
        <v>243.00522531552264</v>
      </c>
      <c r="AD15" s="44">
        <v>158.72029921677512</v>
      </c>
      <c r="AE15" s="44">
        <v>3917.8360923463779</v>
      </c>
      <c r="AF15" s="44">
        <v>231.15625081850968</v>
      </c>
      <c r="AG15" s="44">
        <v>36.354718398197662</v>
      </c>
      <c r="AH15" s="44">
        <v>421.93755098879262</v>
      </c>
      <c r="AI15" s="44">
        <v>10.769147659969589</v>
      </c>
      <c r="AJ15" s="44">
        <v>172.89793402560693</v>
      </c>
      <c r="AK15" s="44">
        <v>51.309741250950651</v>
      </c>
      <c r="AL15" s="44">
        <v>122.61570717943604</v>
      </c>
      <c r="AM15" s="44">
        <v>1417.9709616488665</v>
      </c>
      <c r="AN15" s="44">
        <v>73.670173141258601</v>
      </c>
      <c r="AO15" s="44">
        <v>399.34362389376497</v>
      </c>
      <c r="AP15" s="44">
        <v>2817.5922136856334</v>
      </c>
      <c r="AQ15" s="44">
        <v>969.53283070786006</v>
      </c>
      <c r="AR15" s="44">
        <v>542.02891649940352</v>
      </c>
      <c r="AS15" s="44">
        <v>407.28033465156295</v>
      </c>
      <c r="AT15" s="44">
        <v>64.946503546056221</v>
      </c>
      <c r="AU15" s="44">
        <v>46.962796820700582</v>
      </c>
      <c r="AV15" s="44">
        <v>14.030479710857989</v>
      </c>
      <c r="AW15" s="44">
        <v>0</v>
      </c>
      <c r="AX15" s="44">
        <v>2104.7242311324189</v>
      </c>
      <c r="AY15" s="44">
        <v>2280.0832162524234</v>
      </c>
      <c r="AZ15" s="44">
        <v>4856.2120115309772</v>
      </c>
      <c r="BA15" s="44">
        <v>0</v>
      </c>
      <c r="BB15" s="44">
        <v>77.190421687646108</v>
      </c>
      <c r="BC15" s="44">
        <v>193.17799514659967</v>
      </c>
      <c r="BD15" s="44">
        <v>33.282392397020487</v>
      </c>
      <c r="BE15" s="44">
        <v>25.036976313746564</v>
      </c>
      <c r="BF15" s="44">
        <v>16.274222338957589</v>
      </c>
      <c r="BG15" s="44">
        <v>93.734913195818194</v>
      </c>
      <c r="BH15" s="44">
        <v>0.21360968048624387</v>
      </c>
      <c r="BI15" s="44">
        <v>0</v>
      </c>
      <c r="BJ15" s="44">
        <v>11.754779728984856</v>
      </c>
      <c r="BK15" s="44">
        <v>0</v>
      </c>
      <c r="BL15" s="44">
        <v>20.547880659300361</v>
      </c>
      <c r="BM15" s="44">
        <v>0</v>
      </c>
      <c r="BN15" s="44">
        <v>267.71976581730723</v>
      </c>
      <c r="BO15" s="44">
        <v>11.23955785670644</v>
      </c>
      <c r="BP15" s="44">
        <v>461.72295793439343</v>
      </c>
      <c r="BQ15" s="44">
        <v>4.1071206620375325</v>
      </c>
      <c r="BR15" s="44">
        <v>5.7030661038706398</v>
      </c>
      <c r="BS15" s="44">
        <v>0</v>
      </c>
      <c r="BT15" s="44">
        <f t="shared" si="0"/>
        <v>74207.000150816253</v>
      </c>
    </row>
    <row r="16" spans="1:72" x14ac:dyDescent="0.25">
      <c r="A16" s="10" t="s">
        <v>14</v>
      </c>
      <c r="B16" s="8" t="s">
        <v>133</v>
      </c>
      <c r="C16" s="44">
        <v>933.40454322854191</v>
      </c>
      <c r="D16" s="44">
        <v>10.892750245232865</v>
      </c>
      <c r="E16" s="44">
        <v>0</v>
      </c>
      <c r="F16" s="44">
        <v>484.20640080620279</v>
      </c>
      <c r="G16" s="44">
        <v>6121.3063047810747</v>
      </c>
      <c r="H16" s="44">
        <v>346.60546094231177</v>
      </c>
      <c r="I16" s="44">
        <v>225.19358957144135</v>
      </c>
      <c r="J16" s="44">
        <v>112.02958428723849</v>
      </c>
      <c r="K16" s="44">
        <v>99.316963831353533</v>
      </c>
      <c r="L16" s="44">
        <v>9.7999274364692361</v>
      </c>
      <c r="M16" s="44">
        <v>9508.0319035185166</v>
      </c>
      <c r="N16" s="44">
        <v>62466.156723808766</v>
      </c>
      <c r="O16" s="44">
        <v>1089.4421089186505</v>
      </c>
      <c r="P16" s="44">
        <v>239.16720841139781</v>
      </c>
      <c r="Q16" s="44">
        <v>215.95485558161869</v>
      </c>
      <c r="R16" s="44">
        <v>1074.7509551826092</v>
      </c>
      <c r="S16" s="44">
        <v>18460.922966401144</v>
      </c>
      <c r="T16" s="44">
        <v>2297.3888550310967</v>
      </c>
      <c r="U16" s="44">
        <v>24465.936707114975</v>
      </c>
      <c r="V16" s="44">
        <v>109.19332266056185</v>
      </c>
      <c r="W16" s="44">
        <v>729.16621586929023</v>
      </c>
      <c r="X16" s="44">
        <v>17167.817787826934</v>
      </c>
      <c r="Y16" s="44">
        <v>1028.1528574362176</v>
      </c>
      <c r="Z16" s="44">
        <v>3412.0966647542755</v>
      </c>
      <c r="AA16" s="44">
        <v>151.95966786737461</v>
      </c>
      <c r="AB16" s="44">
        <v>170.82086669398802</v>
      </c>
      <c r="AC16" s="44">
        <v>1143.1291658082571</v>
      </c>
      <c r="AD16" s="44">
        <v>925.14202975779403</v>
      </c>
      <c r="AE16" s="44">
        <v>14214.611809697273</v>
      </c>
      <c r="AF16" s="44">
        <v>1924.9514466393339</v>
      </c>
      <c r="AG16" s="44">
        <v>306.15642986359796</v>
      </c>
      <c r="AH16" s="44">
        <v>1863.1524586700386</v>
      </c>
      <c r="AI16" s="44">
        <v>106.9712343063884</v>
      </c>
      <c r="AJ16" s="44">
        <v>1717.4158991702329</v>
      </c>
      <c r="AK16" s="44">
        <v>348.06875154882312</v>
      </c>
      <c r="AL16" s="44">
        <v>463.21517180270558</v>
      </c>
      <c r="AM16" s="44">
        <v>9829.0395383438608</v>
      </c>
      <c r="AN16" s="44">
        <v>554.1124459440822</v>
      </c>
      <c r="AO16" s="44">
        <v>3367.1136112748691</v>
      </c>
      <c r="AP16" s="44">
        <v>18931.781156395533</v>
      </c>
      <c r="AQ16" s="44">
        <v>6444.6463535309131</v>
      </c>
      <c r="AR16" s="44">
        <v>4134.4194535943861</v>
      </c>
      <c r="AS16" s="44">
        <v>3668.9787917993053</v>
      </c>
      <c r="AT16" s="44">
        <v>498.16107935060506</v>
      </c>
      <c r="AU16" s="44">
        <v>198.26906464257928</v>
      </c>
      <c r="AV16" s="44">
        <v>139.36643641354405</v>
      </c>
      <c r="AW16" s="44">
        <v>0</v>
      </c>
      <c r="AX16" s="44">
        <v>9893.3172276255355</v>
      </c>
      <c r="AY16" s="44">
        <v>7191.9089364021347</v>
      </c>
      <c r="AZ16" s="44">
        <v>16973.747760605802</v>
      </c>
      <c r="BA16" s="44">
        <v>0</v>
      </c>
      <c r="BB16" s="44">
        <v>687.70136584803561</v>
      </c>
      <c r="BC16" s="44">
        <v>920.41205508949031</v>
      </c>
      <c r="BD16" s="44">
        <v>254.58558739958536</v>
      </c>
      <c r="BE16" s="44">
        <v>244.33995866186555</v>
      </c>
      <c r="BF16" s="44">
        <v>161.65380083383579</v>
      </c>
      <c r="BG16" s="44">
        <v>907.50581966829759</v>
      </c>
      <c r="BH16" s="44">
        <v>2.1218105557549096</v>
      </c>
      <c r="BI16" s="44">
        <v>0</v>
      </c>
      <c r="BJ16" s="44">
        <v>116.76163576837561</v>
      </c>
      <c r="BK16" s="44">
        <v>0</v>
      </c>
      <c r="BL16" s="44">
        <v>182.36693471719892</v>
      </c>
      <c r="BM16" s="44">
        <v>0</v>
      </c>
      <c r="BN16" s="44">
        <v>1237.7155746324659</v>
      </c>
      <c r="BO16" s="44">
        <v>96.736378173737904</v>
      </c>
      <c r="BP16" s="44">
        <v>1499.2648245297603</v>
      </c>
      <c r="BQ16" s="44">
        <v>40.796521742990628</v>
      </c>
      <c r="BR16" s="44">
        <v>56.649239078563305</v>
      </c>
      <c r="BS16" s="44">
        <v>0</v>
      </c>
      <c r="BT16" s="44">
        <f t="shared" si="0"/>
        <v>262176.00295209477</v>
      </c>
    </row>
    <row r="17" spans="1:72" x14ac:dyDescent="0.25">
      <c r="A17" s="10" t="s">
        <v>15</v>
      </c>
      <c r="B17" s="8" t="s">
        <v>134</v>
      </c>
      <c r="C17" s="44">
        <v>30.984823232115641</v>
      </c>
      <c r="D17" s="44">
        <v>0.32909853559617919</v>
      </c>
      <c r="E17" s="44">
        <v>0</v>
      </c>
      <c r="F17" s="44">
        <v>27.170754779159253</v>
      </c>
      <c r="G17" s="44">
        <v>279.58867095397375</v>
      </c>
      <c r="H17" s="44">
        <v>17.196683019883896</v>
      </c>
      <c r="I17" s="44">
        <v>14.395196097340101</v>
      </c>
      <c r="J17" s="44">
        <v>10.038378736295849</v>
      </c>
      <c r="K17" s="44">
        <v>13.782973442291826</v>
      </c>
      <c r="L17" s="44">
        <v>0.8947554977235348</v>
      </c>
      <c r="M17" s="44">
        <v>343.73013089332113</v>
      </c>
      <c r="N17" s="44">
        <v>2304.1870711892861</v>
      </c>
      <c r="O17" s="44">
        <v>49.122066550942932</v>
      </c>
      <c r="P17" s="44">
        <v>13.165670421529164</v>
      </c>
      <c r="Q17" s="44">
        <v>15.675651991005056</v>
      </c>
      <c r="R17" s="44">
        <v>53.323289393441925</v>
      </c>
      <c r="S17" s="44">
        <v>867.16802279505237</v>
      </c>
      <c r="T17" s="44">
        <v>119.17718108728383</v>
      </c>
      <c r="U17" s="44">
        <v>1039.9651333015518</v>
      </c>
      <c r="V17" s="44">
        <v>5.3019067181208399</v>
      </c>
      <c r="W17" s="44">
        <v>28.501216770048554</v>
      </c>
      <c r="X17" s="44">
        <v>764.07741751570541</v>
      </c>
      <c r="Y17" s="44">
        <v>47.168523463381035</v>
      </c>
      <c r="Z17" s="44">
        <v>386.84968801063826</v>
      </c>
      <c r="AA17" s="44">
        <v>18.228658073166649</v>
      </c>
      <c r="AB17" s="44">
        <v>16.597856105279302</v>
      </c>
      <c r="AC17" s="44">
        <v>110.62666833967195</v>
      </c>
      <c r="AD17" s="44">
        <v>102.92715508301353</v>
      </c>
      <c r="AE17" s="44">
        <v>1022.8288986112593</v>
      </c>
      <c r="AF17" s="44">
        <v>253.22837336241787</v>
      </c>
      <c r="AG17" s="44">
        <v>40.31936276872618</v>
      </c>
      <c r="AH17" s="44">
        <v>166.39930538788749</v>
      </c>
      <c r="AI17" s="44">
        <v>14.845215003125958</v>
      </c>
      <c r="AJ17" s="44">
        <v>238.33891829222725</v>
      </c>
      <c r="AK17" s="44">
        <v>42.425402681458337</v>
      </c>
      <c r="AL17" s="44">
        <v>36.688900799158723</v>
      </c>
      <c r="AM17" s="44">
        <v>1197.9819946163514</v>
      </c>
      <c r="AN17" s="44">
        <v>70.444481863329102</v>
      </c>
      <c r="AO17" s="44">
        <v>443.72505206458084</v>
      </c>
      <c r="AP17" s="44">
        <v>2279.5090447950174</v>
      </c>
      <c r="AQ17" s="44">
        <v>774.72291199956919</v>
      </c>
      <c r="AR17" s="44">
        <v>525.42783458994518</v>
      </c>
      <c r="AS17" s="44">
        <v>493.71723901336856</v>
      </c>
      <c r="AT17" s="44">
        <v>63.787204865147622</v>
      </c>
      <c r="AU17" s="44">
        <v>17.778483789169279</v>
      </c>
      <c r="AV17" s="44">
        <v>19.340944565084694</v>
      </c>
      <c r="AW17" s="44">
        <v>0</v>
      </c>
      <c r="AX17" s="44">
        <v>951.53915477913597</v>
      </c>
      <c r="AY17" s="44">
        <v>394.88248424874814</v>
      </c>
      <c r="AZ17" s="44">
        <v>673.18556594943129</v>
      </c>
      <c r="BA17" s="44">
        <v>0</v>
      </c>
      <c r="BB17" s="44">
        <v>92.563353725797185</v>
      </c>
      <c r="BC17" s="44">
        <v>84.752650169873078</v>
      </c>
      <c r="BD17" s="44">
        <v>32.542657704744954</v>
      </c>
      <c r="BE17" s="44">
        <v>33.750815075381162</v>
      </c>
      <c r="BF17" s="44">
        <v>22.433932309103753</v>
      </c>
      <c r="BG17" s="44">
        <v>125.08571968976133</v>
      </c>
      <c r="BH17" s="44">
        <v>0.29445985269146963</v>
      </c>
      <c r="BI17" s="44">
        <v>0</v>
      </c>
      <c r="BJ17" s="44">
        <v>16.203903772237776</v>
      </c>
      <c r="BK17" s="44">
        <v>0</v>
      </c>
      <c r="BL17" s="44">
        <v>23.916736243263507</v>
      </c>
      <c r="BM17" s="44">
        <v>0</v>
      </c>
      <c r="BN17" s="44">
        <v>118.48188348070077</v>
      </c>
      <c r="BO17" s="44">
        <v>12.883675157556711</v>
      </c>
      <c r="BP17" s="44">
        <v>85.27641239469034</v>
      </c>
      <c r="BQ17" s="44">
        <v>5.6616448392073</v>
      </c>
      <c r="BR17" s="44">
        <v>7.8616474731518906</v>
      </c>
      <c r="BS17" s="44">
        <v>0</v>
      </c>
      <c r="BT17" s="44">
        <f t="shared" si="0"/>
        <v>17063.000907930131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2.8530343263649711</v>
      </c>
      <c r="G18" s="44">
        <v>19.828559802010229</v>
      </c>
      <c r="H18" s="44">
        <v>1.4161293592337882</v>
      </c>
      <c r="I18" s="44">
        <v>1.7580639027512142</v>
      </c>
      <c r="J18" s="44">
        <v>1.5988907837834836</v>
      </c>
      <c r="K18" s="44">
        <v>2.6600449102350199</v>
      </c>
      <c r="L18" s="44">
        <v>0.14498178065012557</v>
      </c>
      <c r="M18" s="44">
        <v>9.1006751332694567</v>
      </c>
      <c r="N18" s="44">
        <v>73.604143283626257</v>
      </c>
      <c r="O18" s="44">
        <v>3.2315339397818112</v>
      </c>
      <c r="P18" s="44">
        <v>1.3085436727989728</v>
      </c>
      <c r="Q18" s="44">
        <v>2.1715943873304302</v>
      </c>
      <c r="R18" s="44">
        <v>4.471102594361434</v>
      </c>
      <c r="S18" s="44">
        <v>67.327608400507543</v>
      </c>
      <c r="T18" s="44">
        <v>11.634468272435694</v>
      </c>
      <c r="U18" s="44">
        <v>57.63537180421504</v>
      </c>
      <c r="V18" s="44">
        <v>0.44632398258341127</v>
      </c>
      <c r="W18" s="44">
        <v>1.0420405671859334</v>
      </c>
      <c r="X18" s="44">
        <v>50.90241279682742</v>
      </c>
      <c r="Y18" s="44">
        <v>3.1692710410370042</v>
      </c>
      <c r="Z18" s="44">
        <v>69.507193406260043</v>
      </c>
      <c r="AA18" s="44">
        <v>3.3472380945334548</v>
      </c>
      <c r="AB18" s="44">
        <v>2.7660324729854202</v>
      </c>
      <c r="AC18" s="44">
        <v>18.428475604567968</v>
      </c>
      <c r="AD18" s="44">
        <v>18.341218051398911</v>
      </c>
      <c r="AE18" s="44">
        <v>140.10897368644959</v>
      </c>
      <c r="AF18" s="44">
        <v>48.02169896824838</v>
      </c>
      <c r="AG18" s="44">
        <v>7.6523276005578627</v>
      </c>
      <c r="AH18" s="44">
        <v>26.635927448144212</v>
      </c>
      <c r="AI18" s="44">
        <v>2.8650522164717716</v>
      </c>
      <c r="AJ18" s="44">
        <v>45.998218683989535</v>
      </c>
      <c r="AK18" s="44">
        <v>7.8230711350007569</v>
      </c>
      <c r="AL18" s="44">
        <v>5.3727639771083568</v>
      </c>
      <c r="AM18" s="44">
        <v>221.26163045609411</v>
      </c>
      <c r="AN18" s="44">
        <v>13.194620538108959</v>
      </c>
      <c r="AO18" s="44">
        <v>84.231154385406754</v>
      </c>
      <c r="AP18" s="44">
        <v>418.94288202369802</v>
      </c>
      <c r="AQ18" s="44">
        <v>142.21357472892936</v>
      </c>
      <c r="AR18" s="44">
        <v>98.498115915758149</v>
      </c>
      <c r="AS18" s="44">
        <v>94.382499953757986</v>
      </c>
      <c r="AT18" s="44">
        <v>11.97883196395343</v>
      </c>
      <c r="AU18" s="44">
        <v>2.8262497734141765</v>
      </c>
      <c r="AV18" s="44">
        <v>3.7327055272143439</v>
      </c>
      <c r="AW18" s="44">
        <v>0</v>
      </c>
      <c r="AX18" s="44">
        <v>158.16003640170612</v>
      </c>
      <c r="AY18" s="44">
        <v>40.097690341339977</v>
      </c>
      <c r="AZ18" s="44">
        <v>43.104975565724679</v>
      </c>
      <c r="BA18" s="44">
        <v>0</v>
      </c>
      <c r="BB18" s="44">
        <v>17.685859490894021</v>
      </c>
      <c r="BC18" s="44">
        <v>13.904443153778709</v>
      </c>
      <c r="BD18" s="44">
        <v>6.1082844216235008</v>
      </c>
      <c r="BE18" s="44">
        <v>6.5039159209372688</v>
      </c>
      <c r="BF18" s="44">
        <v>4.3296366858170217</v>
      </c>
      <c r="BG18" s="44">
        <v>24.087751195818239</v>
      </c>
      <c r="BH18" s="44">
        <v>5.6829278217796132E-2</v>
      </c>
      <c r="BI18" s="44">
        <v>0</v>
      </c>
      <c r="BJ18" s="44">
        <v>3.1272723506105788</v>
      </c>
      <c r="BK18" s="44">
        <v>0</v>
      </c>
      <c r="BL18" s="44">
        <v>4.5488353303713778</v>
      </c>
      <c r="BM18" s="44">
        <v>0</v>
      </c>
      <c r="BN18" s="44">
        <v>19.610320031666522</v>
      </c>
      <c r="BO18" s="44">
        <v>2.4528641557874642</v>
      </c>
      <c r="BP18" s="44">
        <v>9.1762983460159724</v>
      </c>
      <c r="BQ18" s="44">
        <v>1.0926691255081995</v>
      </c>
      <c r="BR18" s="44">
        <v>1.5172586259835672</v>
      </c>
      <c r="BS18" s="44">
        <v>0</v>
      </c>
      <c r="BT18" s="44">
        <f t="shared" si="0"/>
        <v>2160.0001917748423</v>
      </c>
    </row>
    <row r="19" spans="1:72" x14ac:dyDescent="0.25">
      <c r="A19" s="10" t="s">
        <v>17</v>
      </c>
      <c r="B19" s="8" t="s">
        <v>136</v>
      </c>
      <c r="C19" s="44">
        <v>145.34224207479031</v>
      </c>
      <c r="D19" s="44">
        <v>1.4291356558788988</v>
      </c>
      <c r="E19" s="44">
        <v>0</v>
      </c>
      <c r="F19" s="44">
        <v>69.488098625894111</v>
      </c>
      <c r="G19" s="44">
        <v>906.03845559327465</v>
      </c>
      <c r="H19" s="44">
        <v>52.539178260842441</v>
      </c>
      <c r="I19" s="44">
        <v>32.094457680485874</v>
      </c>
      <c r="J19" s="44">
        <v>14.95796542716657</v>
      </c>
      <c r="K19" s="44">
        <v>11.101992993411438</v>
      </c>
      <c r="L19" s="44">
        <v>1.2710254355959829</v>
      </c>
      <c r="M19" s="44">
        <v>1401.7453692872373</v>
      </c>
      <c r="N19" s="44">
        <v>9116.5732113248378</v>
      </c>
      <c r="O19" s="44">
        <v>166.134881699045</v>
      </c>
      <c r="P19" s="44">
        <v>35.653936613246522</v>
      </c>
      <c r="Q19" s="44">
        <v>29.624050557511723</v>
      </c>
      <c r="R19" s="44">
        <v>160.19072131096843</v>
      </c>
      <c r="S19" s="44">
        <v>2673.2598792379531</v>
      </c>
      <c r="T19" s="44">
        <v>314.40979325202312</v>
      </c>
      <c r="U19" s="44">
        <v>3720.0664753168398</v>
      </c>
      <c r="V19" s="44">
        <v>15.594693349964468</v>
      </c>
      <c r="W19" s="44">
        <v>113.37881020404875</v>
      </c>
      <c r="X19" s="44">
        <v>2536.5160978954332</v>
      </c>
      <c r="Y19" s="44">
        <v>159.37591568053321</v>
      </c>
      <c r="Z19" s="44">
        <v>413.8584459758132</v>
      </c>
      <c r="AA19" s="44">
        <v>18.083388274676096</v>
      </c>
      <c r="AB19" s="44">
        <v>22.25498647806134</v>
      </c>
      <c r="AC19" s="44">
        <v>148.04880044535844</v>
      </c>
      <c r="AD19" s="44">
        <v>113.2679947107227</v>
      </c>
      <c r="AE19" s="44">
        <v>1972.4743663616869</v>
      </c>
      <c r="AF19" s="44">
        <v>221.16874530519416</v>
      </c>
      <c r="AG19" s="44">
        <v>35.041587771749967</v>
      </c>
      <c r="AH19" s="44">
        <v>242.73233292328871</v>
      </c>
      <c r="AI19" s="44">
        <v>11.957613764580101</v>
      </c>
      <c r="AJ19" s="44">
        <v>191.9786765908174</v>
      </c>
      <c r="AK19" s="44">
        <v>41.630095034451145</v>
      </c>
      <c r="AL19" s="44">
        <v>64.404064106024038</v>
      </c>
      <c r="AM19" s="44">
        <v>1163.2612493694498</v>
      </c>
      <c r="AN19" s="44">
        <v>64.938835895941693</v>
      </c>
      <c r="AO19" s="44">
        <v>385.38053303542324</v>
      </c>
      <c r="AP19" s="44">
        <v>2257.1211036189025</v>
      </c>
      <c r="AQ19" s="44">
        <v>771.68035629456926</v>
      </c>
      <c r="AR19" s="44">
        <v>481.37927322556334</v>
      </c>
      <c r="AS19" s="44">
        <v>415.35900307962009</v>
      </c>
      <c r="AT19" s="44">
        <v>58.161326943542306</v>
      </c>
      <c r="AU19" s="44">
        <v>26.693929994303062</v>
      </c>
      <c r="AV19" s="44">
        <v>15.578861262887644</v>
      </c>
      <c r="AW19" s="44">
        <v>0</v>
      </c>
      <c r="AX19" s="44">
        <v>1278.2008921633987</v>
      </c>
      <c r="AY19" s="44">
        <v>1038.2852545571509</v>
      </c>
      <c r="AZ19" s="44">
        <v>2077.7191384395173</v>
      </c>
      <c r="BA19" s="44">
        <v>0</v>
      </c>
      <c r="BB19" s="44">
        <v>78.205666221839238</v>
      </c>
      <c r="BC19" s="44">
        <v>115.47466396395519</v>
      </c>
      <c r="BD19" s="44">
        <v>29.724202758819793</v>
      </c>
      <c r="BE19" s="44">
        <v>27.386733922279927</v>
      </c>
      <c r="BF19" s="44">
        <v>18.070219779000208</v>
      </c>
      <c r="BG19" s="44">
        <v>101.8423490072916</v>
      </c>
      <c r="BH19" s="44">
        <v>0.23718330700621856</v>
      </c>
      <c r="BI19" s="44">
        <v>0</v>
      </c>
      <c r="BJ19" s="44">
        <v>13.052018629978875</v>
      </c>
      <c r="BK19" s="44">
        <v>0</v>
      </c>
      <c r="BL19" s="44">
        <v>20.370004122973963</v>
      </c>
      <c r="BM19" s="44">
        <v>0</v>
      </c>
      <c r="BN19" s="44">
        <v>161.30253727889948</v>
      </c>
      <c r="BO19" s="44">
        <v>11.065343149345972</v>
      </c>
      <c r="BP19" s="44">
        <v>212.9295997037861</v>
      </c>
      <c r="BQ19" s="44">
        <v>4.5603760029890825</v>
      </c>
      <c r="BR19" s="44">
        <v>6.3324474598341931</v>
      </c>
      <c r="BS19" s="44">
        <v>0</v>
      </c>
      <c r="BT19" s="44">
        <f t="shared" si="0"/>
        <v>36008.000588407682</v>
      </c>
    </row>
    <row r="20" spans="1:72" x14ac:dyDescent="0.25">
      <c r="A20" s="10" t="s">
        <v>18</v>
      </c>
      <c r="B20" s="8" t="s">
        <v>137</v>
      </c>
      <c r="C20" s="44">
        <v>203.77481705036604</v>
      </c>
      <c r="D20" s="44">
        <v>1.0877093231847599</v>
      </c>
      <c r="E20" s="44">
        <v>0</v>
      </c>
      <c r="F20" s="44">
        <v>92.348487598299869</v>
      </c>
      <c r="G20" s="44">
        <v>1214.2368133486061</v>
      </c>
      <c r="H20" s="44">
        <v>76.292873396139669</v>
      </c>
      <c r="I20" s="44">
        <v>44.16834642491618</v>
      </c>
      <c r="J20" s="44">
        <v>20.956844556908777</v>
      </c>
      <c r="K20" s="44">
        <v>14.764480754077619</v>
      </c>
      <c r="L20" s="44">
        <v>1.6795328385353421</v>
      </c>
      <c r="M20" s="44">
        <v>1743.5294630021276</v>
      </c>
      <c r="N20" s="44">
        <v>11080.480249479018</v>
      </c>
      <c r="O20" s="44">
        <v>238.11505978795171</v>
      </c>
      <c r="P20" s="44">
        <v>51.511625748069577</v>
      </c>
      <c r="Q20" s="44">
        <v>39.3672157818839</v>
      </c>
      <c r="R20" s="44">
        <v>223.83813101525601</v>
      </c>
      <c r="S20" s="44">
        <v>3415.8792219139814</v>
      </c>
      <c r="T20" s="44">
        <v>354.1532927368321</v>
      </c>
      <c r="U20" s="44">
        <v>5215.3168277159757</v>
      </c>
      <c r="V20" s="44">
        <v>19.410822207114027</v>
      </c>
      <c r="W20" s="44">
        <v>163.95803241397977</v>
      </c>
      <c r="X20" s="44">
        <v>3358.3353365112712</v>
      </c>
      <c r="Y20" s="44">
        <v>237.86001235809661</v>
      </c>
      <c r="Z20" s="44">
        <v>547.49995932095464</v>
      </c>
      <c r="AA20" s="44">
        <v>24.041738088821997</v>
      </c>
      <c r="AB20" s="44">
        <v>31.030946698121326</v>
      </c>
      <c r="AC20" s="44">
        <v>202.96514202421017</v>
      </c>
      <c r="AD20" s="44">
        <v>150.86295839774922</v>
      </c>
      <c r="AE20" s="44">
        <v>2685.1692364778582</v>
      </c>
      <c r="AF20" s="44">
        <v>296.2901044828667</v>
      </c>
      <c r="AG20" s="44">
        <v>46.55195324926207</v>
      </c>
      <c r="AH20" s="44">
        <v>319.61904952507905</v>
      </c>
      <c r="AI20" s="44">
        <v>15.902366214481514</v>
      </c>
      <c r="AJ20" s="44">
        <v>255.31140916775487</v>
      </c>
      <c r="AK20" s="44">
        <v>56.912198647053941</v>
      </c>
      <c r="AL20" s="44">
        <v>92.411719068675438</v>
      </c>
      <c r="AM20" s="44">
        <v>1549.4326612488744</v>
      </c>
      <c r="AN20" s="44">
        <v>88.095903597089247</v>
      </c>
      <c r="AO20" s="44">
        <v>512.31986580240584</v>
      </c>
      <c r="AP20" s="44">
        <v>3025.8729304029121</v>
      </c>
      <c r="AQ20" s="44">
        <v>1043.9828307529965</v>
      </c>
      <c r="AR20" s="44">
        <v>642.34291834890701</v>
      </c>
      <c r="AS20" s="44">
        <v>550.00462914293303</v>
      </c>
      <c r="AT20" s="44">
        <v>78.756298682559802</v>
      </c>
      <c r="AU20" s="44">
        <v>38.141034622898971</v>
      </c>
      <c r="AV20" s="44">
        <v>20.718243780450358</v>
      </c>
      <c r="AW20" s="44">
        <v>0</v>
      </c>
      <c r="AX20" s="44">
        <v>1734.5053157194325</v>
      </c>
      <c r="AY20" s="44">
        <v>1389.3816511456514</v>
      </c>
      <c r="AZ20" s="44">
        <v>1203.2273110691683</v>
      </c>
      <c r="BA20" s="44">
        <v>0</v>
      </c>
      <c r="BB20" s="44">
        <v>104.7668222544946</v>
      </c>
      <c r="BC20" s="44">
        <v>140.42474213680089</v>
      </c>
      <c r="BD20" s="44">
        <v>40.180464298663779</v>
      </c>
      <c r="BE20" s="44">
        <v>36.464353407863342</v>
      </c>
      <c r="BF20" s="44">
        <v>24.031488067713092</v>
      </c>
      <c r="BG20" s="44">
        <v>135.67170871181034</v>
      </c>
      <c r="BH20" s="44">
        <v>0.31542880395979533</v>
      </c>
      <c r="BI20" s="44">
        <v>0</v>
      </c>
      <c r="BJ20" s="44">
        <v>17.357809357162147</v>
      </c>
      <c r="BK20" s="44">
        <v>0</v>
      </c>
      <c r="BL20" s="44">
        <v>25.24814202584373</v>
      </c>
      <c r="BM20" s="44">
        <v>0</v>
      </c>
      <c r="BN20" s="44">
        <v>222.78298899118289</v>
      </c>
      <c r="BO20" s="44">
        <v>14.862522099426053</v>
      </c>
      <c r="BP20" s="44">
        <v>276.99393884185207</v>
      </c>
      <c r="BQ20" s="44">
        <v>6.064819511906391</v>
      </c>
      <c r="BR20" s="44">
        <v>8.4214878087578651</v>
      </c>
      <c r="BS20" s="44">
        <v>0</v>
      </c>
      <c r="BT20" s="44">
        <f t="shared" si="0"/>
        <v>45466.002287959178</v>
      </c>
    </row>
    <row r="21" spans="1:72" x14ac:dyDescent="0.25">
      <c r="A21" s="10" t="s">
        <v>19</v>
      </c>
      <c r="B21" s="8" t="s">
        <v>138</v>
      </c>
      <c r="C21" s="44">
        <v>1.4730562991363796</v>
      </c>
      <c r="D21" s="44">
        <v>7.8628806706309371E-3</v>
      </c>
      <c r="E21" s="44">
        <v>0</v>
      </c>
      <c r="F21" s="44">
        <v>2.070755020391704</v>
      </c>
      <c r="G21" s="44">
        <v>18.529630532736235</v>
      </c>
      <c r="H21" s="44">
        <v>1.2479914352355288</v>
      </c>
      <c r="I21" s="44">
        <v>1.183938845710296</v>
      </c>
      <c r="J21" s="44">
        <v>0.93786184206079382</v>
      </c>
      <c r="K21" s="44">
        <v>1.4149961119722396</v>
      </c>
      <c r="L21" s="44">
        <v>8.3446166912667333E-2</v>
      </c>
      <c r="M21" s="44">
        <v>17.079605230085505</v>
      </c>
      <c r="N21" s="44">
        <v>116.29912414505409</v>
      </c>
      <c r="O21" s="44">
        <v>3.3106328492290502</v>
      </c>
      <c r="P21" s="44">
        <v>1.0159387681644931</v>
      </c>
      <c r="Q21" s="44">
        <v>1.352615205575264</v>
      </c>
      <c r="R21" s="44">
        <v>3.8170730770929673</v>
      </c>
      <c r="S21" s="44">
        <v>57.805989659820348</v>
      </c>
      <c r="T21" s="44">
        <v>8.2821947916453382</v>
      </c>
      <c r="U21" s="44">
        <v>66.046997187334668</v>
      </c>
      <c r="V21" s="44">
        <v>0.35982931378043542</v>
      </c>
      <c r="W21" s="44">
        <v>1.6977244367620794</v>
      </c>
      <c r="X21" s="44">
        <v>49.311757528775296</v>
      </c>
      <c r="Y21" s="44">
        <v>3.2781669491496981</v>
      </c>
      <c r="Z21" s="44">
        <v>38.142890055392222</v>
      </c>
      <c r="AA21" s="44">
        <v>1.8200360046765354</v>
      </c>
      <c r="AB21" s="44">
        <v>1.5847107622907783</v>
      </c>
      <c r="AC21" s="44">
        <v>10.530714867445131</v>
      </c>
      <c r="AD21" s="44">
        <v>10.111161228035481</v>
      </c>
      <c r="AE21" s="44">
        <v>88.31920636775736</v>
      </c>
      <c r="AF21" s="44">
        <v>25.759915593954538</v>
      </c>
      <c r="AG21" s="44">
        <v>4.1000923232241249</v>
      </c>
      <c r="AH21" s="44">
        <v>15.410585028703736</v>
      </c>
      <c r="AI21" s="44">
        <v>1.5240486095954007</v>
      </c>
      <c r="AJ21" s="44">
        <v>24.468496883288875</v>
      </c>
      <c r="AK21" s="44">
        <v>4.2589601761975908</v>
      </c>
      <c r="AL21" s="44">
        <v>3.3104681059495475</v>
      </c>
      <c r="AM21" s="44">
        <v>120.02172624732502</v>
      </c>
      <c r="AN21" s="44">
        <v>7.1262231860007654</v>
      </c>
      <c r="AO21" s="44">
        <v>45.130132096759169</v>
      </c>
      <c r="AP21" s="44">
        <v>227.91847601569557</v>
      </c>
      <c r="AQ21" s="44">
        <v>77.49041340646184</v>
      </c>
      <c r="AR21" s="44">
        <v>53.086839924185725</v>
      </c>
      <c r="AS21" s="44">
        <v>50.395194444424462</v>
      </c>
      <c r="AT21" s="44">
        <v>6.460758271058916</v>
      </c>
      <c r="AU21" s="44">
        <v>1.6657246103127956</v>
      </c>
      <c r="AV21" s="44">
        <v>1.9855919679487413</v>
      </c>
      <c r="AW21" s="44">
        <v>0</v>
      </c>
      <c r="AX21" s="44">
        <v>90.324897480933458</v>
      </c>
      <c r="AY21" s="44">
        <v>29.76450954854479</v>
      </c>
      <c r="AZ21" s="44">
        <v>29.89787499547759</v>
      </c>
      <c r="BA21" s="44">
        <v>0</v>
      </c>
      <c r="BB21" s="44">
        <v>9.4556203528107652</v>
      </c>
      <c r="BC21" s="44">
        <v>7.8536058594858771</v>
      </c>
      <c r="BD21" s="44">
        <v>3.29464094161724</v>
      </c>
      <c r="BE21" s="44">
        <v>3.4623576425585214</v>
      </c>
      <c r="BF21" s="44">
        <v>2.3031261814832211</v>
      </c>
      <c r="BG21" s="44">
        <v>12.82761182431291</v>
      </c>
      <c r="BH21" s="44">
        <v>3.023001882974433E-2</v>
      </c>
      <c r="BI21" s="44">
        <v>0</v>
      </c>
      <c r="BJ21" s="44">
        <v>1.6635351531720162</v>
      </c>
      <c r="BK21" s="44">
        <v>0</v>
      </c>
      <c r="BL21" s="44">
        <v>2.4197276826836633</v>
      </c>
      <c r="BM21" s="44">
        <v>0</v>
      </c>
      <c r="BN21" s="44">
        <v>11.255230911394817</v>
      </c>
      <c r="BO21" s="44">
        <v>1.3138089885266178</v>
      </c>
      <c r="BP21" s="44">
        <v>6.5154422545780912</v>
      </c>
      <c r="BQ21" s="44">
        <v>0.58123927093005612</v>
      </c>
      <c r="BR21" s="44">
        <v>0.80709729687736975</v>
      </c>
      <c r="BS21" s="44">
        <v>0</v>
      </c>
      <c r="BT21" s="44">
        <f t="shared" si="0"/>
        <v>1391.0001108581973</v>
      </c>
    </row>
    <row r="22" spans="1:72" x14ac:dyDescent="0.25">
      <c r="A22" s="10" t="s">
        <v>20</v>
      </c>
      <c r="B22" s="8" t="s">
        <v>139</v>
      </c>
      <c r="C22" s="44">
        <v>187.14487342250521</v>
      </c>
      <c r="D22" s="44">
        <v>2.0271030718205454</v>
      </c>
      <c r="E22" s="44">
        <v>0</v>
      </c>
      <c r="F22" s="44">
        <v>111.32831358722703</v>
      </c>
      <c r="G22" s="44">
        <v>1322.7573105965325</v>
      </c>
      <c r="H22" s="44">
        <v>77.446742951112356</v>
      </c>
      <c r="I22" s="44">
        <v>54.323045022779851</v>
      </c>
      <c r="J22" s="44">
        <v>30.930152771827245</v>
      </c>
      <c r="K22" s="44">
        <v>33.868775519112738</v>
      </c>
      <c r="L22" s="44">
        <v>2.7154328005798742</v>
      </c>
      <c r="M22" s="44">
        <v>1916.571736125773</v>
      </c>
      <c r="N22" s="44">
        <v>12622.903474582643</v>
      </c>
      <c r="O22" s="44">
        <v>236.43939636767141</v>
      </c>
      <c r="P22" s="44">
        <v>55.146021779969743</v>
      </c>
      <c r="Q22" s="44">
        <v>54.432578624981332</v>
      </c>
      <c r="R22" s="44">
        <v>239.04348333632754</v>
      </c>
      <c r="S22" s="44">
        <v>4001.1933935755278</v>
      </c>
      <c r="T22" s="44">
        <v>507.4198451463289</v>
      </c>
      <c r="U22" s="44">
        <v>5210.6472210493321</v>
      </c>
      <c r="V22" s="44">
        <v>23.837454018070019</v>
      </c>
      <c r="W22" s="44">
        <v>152.57225204685994</v>
      </c>
      <c r="X22" s="44">
        <v>3677.8847165443603</v>
      </c>
      <c r="Y22" s="44">
        <v>225.4003310231746</v>
      </c>
      <c r="Z22" s="44">
        <v>1046.763683725896</v>
      </c>
      <c r="AA22" s="44">
        <v>47.976806688501917</v>
      </c>
      <c r="AB22" s="44">
        <v>48.87444591395581</v>
      </c>
      <c r="AC22" s="44">
        <v>326.04134812620623</v>
      </c>
      <c r="AD22" s="44">
        <v>281.30158984771504</v>
      </c>
      <c r="AE22" s="44">
        <v>3578.5459230400447</v>
      </c>
      <c r="AF22" s="44">
        <v>638.00803042114512</v>
      </c>
      <c r="AG22" s="44">
        <v>101.48481344412147</v>
      </c>
      <c r="AH22" s="44">
        <v>511.13140188920943</v>
      </c>
      <c r="AI22" s="44">
        <v>36.479012063614192</v>
      </c>
      <c r="AJ22" s="44">
        <v>585.66806029957399</v>
      </c>
      <c r="AK22" s="44">
        <v>110.98502648179839</v>
      </c>
      <c r="AL22" s="44">
        <v>121.70088260235346</v>
      </c>
      <c r="AM22" s="44">
        <v>3129.001807573085</v>
      </c>
      <c r="AN22" s="44">
        <v>180.49897649165734</v>
      </c>
      <c r="AO22" s="44">
        <v>1116.5665417484622</v>
      </c>
      <c r="AP22" s="44">
        <v>5991.6151279250025</v>
      </c>
      <c r="AQ22" s="44">
        <v>2039.0964688004101</v>
      </c>
      <c r="AR22" s="44">
        <v>1345.2141262712003</v>
      </c>
      <c r="AS22" s="44">
        <v>1230.1281469651506</v>
      </c>
      <c r="AT22" s="44">
        <v>162.86739100609316</v>
      </c>
      <c r="AU22" s="44">
        <v>54.848583917408746</v>
      </c>
      <c r="AV22" s="44">
        <v>47.526327504374478</v>
      </c>
      <c r="AW22" s="44">
        <v>0</v>
      </c>
      <c r="AX22" s="44">
        <v>2811.6679609350176</v>
      </c>
      <c r="AY22" s="44">
        <v>1643.0390812294754</v>
      </c>
      <c r="AZ22" s="44">
        <v>3338.7593817124271</v>
      </c>
      <c r="BA22" s="44">
        <v>0</v>
      </c>
      <c r="BB22" s="44">
        <v>230.74772193413057</v>
      </c>
      <c r="BC22" s="44">
        <v>254.52945461115769</v>
      </c>
      <c r="BD22" s="44">
        <v>83.150101430978296</v>
      </c>
      <c r="BE22" s="44">
        <v>83.11681494666405</v>
      </c>
      <c r="BF22" s="44">
        <v>55.126698209879493</v>
      </c>
      <c r="BG22" s="44">
        <v>308.35302925845241</v>
      </c>
      <c r="BH22" s="44">
        <v>0.7235735229378838</v>
      </c>
      <c r="BI22" s="44">
        <v>0</v>
      </c>
      <c r="BJ22" s="44">
        <v>39.817705641894506</v>
      </c>
      <c r="BK22" s="44">
        <v>0</v>
      </c>
      <c r="BL22" s="44">
        <v>60.097136633765508</v>
      </c>
      <c r="BM22" s="44">
        <v>0</v>
      </c>
      <c r="BN22" s="44">
        <v>351.47877175770896</v>
      </c>
      <c r="BO22" s="44">
        <v>32.279301490548526</v>
      </c>
      <c r="BP22" s="44">
        <v>345.52628499985559</v>
      </c>
      <c r="BQ22" s="44">
        <v>13.912308467465971</v>
      </c>
      <c r="BR22" s="44">
        <v>19.318354968425954</v>
      </c>
      <c r="BS22" s="44">
        <v>0</v>
      </c>
      <c r="BT22" s="44">
        <f t="shared" si="0"/>
        <v>63150.001858462289</v>
      </c>
    </row>
    <row r="23" spans="1:72" x14ac:dyDescent="0.25">
      <c r="A23" s="10" t="s">
        <v>21</v>
      </c>
      <c r="B23" s="8" t="s">
        <v>140</v>
      </c>
      <c r="C23" s="44">
        <v>62.331388076920923</v>
      </c>
      <c r="D23" s="44">
        <v>0.47592261654302859</v>
      </c>
      <c r="E23" s="44">
        <v>0</v>
      </c>
      <c r="F23" s="44">
        <v>57.100444661582713</v>
      </c>
      <c r="G23" s="44">
        <v>575.18908558530234</v>
      </c>
      <c r="H23" s="44">
        <v>36.852671826136145</v>
      </c>
      <c r="I23" s="44">
        <v>30.930152771827249</v>
      </c>
      <c r="J23" s="44">
        <v>22.137368929298439</v>
      </c>
      <c r="K23" s="44">
        <v>30.80233485870292</v>
      </c>
      <c r="L23" s="44">
        <v>1.9556263580186537</v>
      </c>
      <c r="M23" s="44">
        <v>657.49209737453953</v>
      </c>
      <c r="N23" s="44">
        <v>4379.2018371499289</v>
      </c>
      <c r="O23" s="44">
        <v>103.80571446657801</v>
      </c>
      <c r="P23" s="44">
        <v>28.387574674808199</v>
      </c>
      <c r="Q23" s="44">
        <v>33.737655591982509</v>
      </c>
      <c r="R23" s="44">
        <v>112.55865631875398</v>
      </c>
      <c r="S23" s="44">
        <v>1758.9383378417924</v>
      </c>
      <c r="T23" s="44">
        <v>236.30078069692843</v>
      </c>
      <c r="U23" s="44">
        <v>2162.1641390476179</v>
      </c>
      <c r="V23" s="44">
        <v>10.710531317433944</v>
      </c>
      <c r="W23" s="44">
        <v>59.619040974037262</v>
      </c>
      <c r="X23" s="44">
        <v>1558.8210551368379</v>
      </c>
      <c r="Y23" s="44">
        <v>101.67366214893991</v>
      </c>
      <c r="Z23" s="44">
        <v>856.17724594258107</v>
      </c>
      <c r="AA23" s="44">
        <v>40.478353391728525</v>
      </c>
      <c r="AB23" s="44">
        <v>36.721910845670962</v>
      </c>
      <c r="AC23" s="44">
        <v>244.04324063229689</v>
      </c>
      <c r="AD23" s="44">
        <v>227.76980275044278</v>
      </c>
      <c r="AE23" s="44">
        <v>2211.8433436544756</v>
      </c>
      <c r="AF23" s="44">
        <v>565.06917410659196</v>
      </c>
      <c r="AG23" s="44">
        <v>89.901281856043767</v>
      </c>
      <c r="AH23" s="44">
        <v>362.96056641539388</v>
      </c>
      <c r="AI23" s="44">
        <v>33.176243536292567</v>
      </c>
      <c r="AJ23" s="44">
        <v>532.64233598330839</v>
      </c>
      <c r="AK23" s="44">
        <v>94.573968789618675</v>
      </c>
      <c r="AL23" s="44">
        <v>80.776413209790746</v>
      </c>
      <c r="AM23" s="44">
        <v>2662.743406747426</v>
      </c>
      <c r="AN23" s="44">
        <v>157.17434276725078</v>
      </c>
      <c r="AO23" s="44">
        <v>989.48070780644548</v>
      </c>
      <c r="AP23" s="44">
        <v>5067.4513834532454</v>
      </c>
      <c r="AQ23" s="44">
        <v>1723.905445646189</v>
      </c>
      <c r="AR23" s="44">
        <v>1170.2793616123045</v>
      </c>
      <c r="AS23" s="44">
        <v>1101.5234050769479</v>
      </c>
      <c r="AT23" s="44">
        <v>142.33508371158163</v>
      </c>
      <c r="AU23" s="44">
        <v>39.350387824547404</v>
      </c>
      <c r="AV23" s="44">
        <v>43.223347521613498</v>
      </c>
      <c r="AW23" s="44">
        <v>0</v>
      </c>
      <c r="AX23" s="44">
        <v>2095.0247319200043</v>
      </c>
      <c r="AY23" s="44">
        <v>829.71070035171078</v>
      </c>
      <c r="AZ23" s="44">
        <v>1059.2943028394925</v>
      </c>
      <c r="BA23" s="44">
        <v>0</v>
      </c>
      <c r="BB23" s="44">
        <v>206.74565384059346</v>
      </c>
      <c r="BC23" s="44">
        <v>183.05796953462374</v>
      </c>
      <c r="BD23" s="44">
        <v>72.597626129025599</v>
      </c>
      <c r="BE23" s="44">
        <v>75.420489366876211</v>
      </c>
      <c r="BF23" s="44">
        <v>50.13558925261821</v>
      </c>
      <c r="BG23" s="44">
        <v>279.50938896984087</v>
      </c>
      <c r="BH23" s="44">
        <v>0.65806199388125775</v>
      </c>
      <c r="BI23" s="44">
        <v>0</v>
      </c>
      <c r="BJ23" s="44">
        <v>36.212655571051755</v>
      </c>
      <c r="BK23" s="44">
        <v>0</v>
      </c>
      <c r="BL23" s="44">
        <v>52.977407392770999</v>
      </c>
      <c r="BM23" s="44">
        <v>0</v>
      </c>
      <c r="BN23" s="44">
        <v>261.53516554352683</v>
      </c>
      <c r="BO23" s="44">
        <v>28.77138898391555</v>
      </c>
      <c r="BP23" s="44">
        <v>178.34239705911526</v>
      </c>
      <c r="BQ23" s="44">
        <v>12.652703781116241</v>
      </c>
      <c r="BR23" s="44">
        <v>17.569292941250453</v>
      </c>
      <c r="BS23" s="44">
        <v>0</v>
      </c>
      <c r="BT23" s="44">
        <f t="shared" si="0"/>
        <v>35935.002357177727</v>
      </c>
    </row>
    <row r="24" spans="1:72" x14ac:dyDescent="0.25">
      <c r="A24" s="10" t="s">
        <v>22</v>
      </c>
      <c r="B24" s="8" t="s">
        <v>141</v>
      </c>
      <c r="C24" s="44">
        <v>4.8788791528206819</v>
      </c>
      <c r="D24" s="44">
        <v>1.5107189254926985</v>
      </c>
      <c r="E24" s="44">
        <v>1.3125918532969347</v>
      </c>
      <c r="F24" s="44">
        <v>55.713820135731872</v>
      </c>
      <c r="G24" s="44">
        <v>383.75191039594557</v>
      </c>
      <c r="H24" s="44">
        <v>27.454831047632588</v>
      </c>
      <c r="I24" s="44">
        <v>34.14120024338191</v>
      </c>
      <c r="J24" s="44">
        <v>30.950930162849751</v>
      </c>
      <c r="K24" s="44">
        <v>51.270038478792827</v>
      </c>
      <c r="L24" s="44">
        <v>2.8921106918446529</v>
      </c>
      <c r="M24" s="44">
        <v>177.25456008613492</v>
      </c>
      <c r="N24" s="44">
        <v>1427.8765435719436</v>
      </c>
      <c r="O24" s="44">
        <v>63.963748915373991</v>
      </c>
      <c r="P24" s="44">
        <v>25.852764518206072</v>
      </c>
      <c r="Q24" s="44">
        <v>41.959193144934332</v>
      </c>
      <c r="R24" s="44">
        <v>86.555983526827106</v>
      </c>
      <c r="S24" s="44">
        <v>1298.1265064304671</v>
      </c>
      <c r="T24" s="44">
        <v>224.57311253637366</v>
      </c>
      <c r="U24" s="44">
        <v>1113.4876975195764</v>
      </c>
      <c r="V24" s="44">
        <v>8.6726465239534622</v>
      </c>
      <c r="W24" s="44">
        <v>20.248079744532895</v>
      </c>
      <c r="X24" s="44">
        <v>982.54874499866992</v>
      </c>
      <c r="Y24" s="44">
        <v>61.476439731949249</v>
      </c>
      <c r="Z24" s="44">
        <v>1340.3062693543652</v>
      </c>
      <c r="AA24" s="44">
        <v>64.558219684354029</v>
      </c>
      <c r="AB24" s="44">
        <v>56.184711794691431</v>
      </c>
      <c r="AC24" s="44">
        <v>359.33043366159222</v>
      </c>
      <c r="AD24" s="44">
        <v>355.32143996029629</v>
      </c>
      <c r="AE24" s="44">
        <v>2716.8545042444607</v>
      </c>
      <c r="AF24" s="44">
        <v>930.28044159317858</v>
      </c>
      <c r="AG24" s="44">
        <v>150.39258020997985</v>
      </c>
      <c r="AH24" s="44">
        <v>521.63768913088893</v>
      </c>
      <c r="AI24" s="44">
        <v>55.664367725456096</v>
      </c>
      <c r="AJ24" s="44">
        <v>896.32594309247054</v>
      </c>
      <c r="AK24" s="44">
        <v>150.71001669891274</v>
      </c>
      <c r="AL24" s="44">
        <v>106.52674091368584</v>
      </c>
      <c r="AM24" s="44">
        <v>4270.9582021327133</v>
      </c>
      <c r="AN24" s="44">
        <v>254.66158855877399</v>
      </c>
      <c r="AO24" s="44">
        <v>1647.6683831707585</v>
      </c>
      <c r="AP24" s="44">
        <v>8158.4383462036285</v>
      </c>
      <c r="AQ24" s="44">
        <v>2761.2046496132889</v>
      </c>
      <c r="AR24" s="44">
        <v>1908.0486975516201</v>
      </c>
      <c r="AS24" s="44">
        <v>1826.657018052711</v>
      </c>
      <c r="AT24" s="44">
        <v>232.48560668219017</v>
      </c>
      <c r="AU24" s="44">
        <v>57.07147775571805</v>
      </c>
      <c r="AV24" s="44">
        <v>77.668243779893743</v>
      </c>
      <c r="AW24" s="44">
        <v>0</v>
      </c>
      <c r="AX24" s="44">
        <v>3053.8650411112449</v>
      </c>
      <c r="AY24" s="44">
        <v>784.7720198061495</v>
      </c>
      <c r="AZ24" s="44">
        <v>831.6229001880024</v>
      </c>
      <c r="BA24" s="44">
        <v>0.14859530414682279</v>
      </c>
      <c r="BB24" s="44">
        <v>341.47400022428803</v>
      </c>
      <c r="BC24" s="44">
        <v>269.73162941976847</v>
      </c>
      <c r="BD24" s="44">
        <v>139.36575701717618</v>
      </c>
      <c r="BE24" s="44">
        <v>130.4462707528476</v>
      </c>
      <c r="BF24" s="44">
        <v>86.183427978434167</v>
      </c>
      <c r="BG24" s="44">
        <v>467.4295576346338</v>
      </c>
      <c r="BH24" s="44">
        <v>1.3424643611701366</v>
      </c>
      <c r="BI24" s="44">
        <v>13.970317510394473</v>
      </c>
      <c r="BJ24" s="44">
        <v>60.271088594027901</v>
      </c>
      <c r="BK24" s="44">
        <v>15.129301770614692</v>
      </c>
      <c r="BL24" s="44">
        <v>94.740278977714595</v>
      </c>
      <c r="BM24" s="44">
        <v>0.47055179646493883</v>
      </c>
      <c r="BN24" s="44">
        <v>377.78918386930894</v>
      </c>
      <c r="BO24" s="44">
        <v>49.308657645061366</v>
      </c>
      <c r="BP24" s="44">
        <v>181.60608789018056</v>
      </c>
      <c r="BQ24" s="44">
        <v>22.139767253857812</v>
      </c>
      <c r="BR24" s="44">
        <v>31.136679525638023</v>
      </c>
      <c r="BS24" s="44">
        <v>0</v>
      </c>
      <c r="BT24" s="44">
        <f t="shared" si="0"/>
        <v>41978.372202533494</v>
      </c>
    </row>
    <row r="25" spans="1:72" x14ac:dyDescent="0.25">
      <c r="A25" s="10" t="s">
        <v>23</v>
      </c>
      <c r="B25" s="8" t="s">
        <v>142</v>
      </c>
      <c r="C25" s="44">
        <v>5.0604222246375326</v>
      </c>
      <c r="D25" s="44">
        <v>7.2652911575565401E-2</v>
      </c>
      <c r="E25" s="44">
        <v>0</v>
      </c>
      <c r="F25" s="44">
        <v>5.1058931040961557</v>
      </c>
      <c r="G25" s="44">
        <v>50.736381905477643</v>
      </c>
      <c r="H25" s="44">
        <v>3.0340044410439924</v>
      </c>
      <c r="I25" s="44">
        <v>2.7154328005798742</v>
      </c>
      <c r="J25" s="44">
        <v>1.9556263580186539</v>
      </c>
      <c r="K25" s="44">
        <v>2.7930471557467711</v>
      </c>
      <c r="L25" s="44">
        <v>0.17688724501346659</v>
      </c>
      <c r="M25" s="44">
        <v>62.512570142095967</v>
      </c>
      <c r="N25" s="44">
        <v>425.9707502434228</v>
      </c>
      <c r="O25" s="44">
        <v>8.5538958067263771</v>
      </c>
      <c r="P25" s="44">
        <v>2.3772669302152445</v>
      </c>
      <c r="Q25" s="44">
        <v>3.0338537844695121</v>
      </c>
      <c r="R25" s="44">
        <v>9.6075689886888433</v>
      </c>
      <c r="S25" s="44">
        <v>161.78046013631118</v>
      </c>
      <c r="T25" s="44">
        <v>23.550874324661034</v>
      </c>
      <c r="U25" s="44">
        <v>181.23941780859465</v>
      </c>
      <c r="V25" s="44">
        <v>1.0047116500724635</v>
      </c>
      <c r="W25" s="44">
        <v>4.7575237521029212</v>
      </c>
      <c r="X25" s="44">
        <v>138.92977254015545</v>
      </c>
      <c r="Y25" s="44">
        <v>8.0322302151589078</v>
      </c>
      <c r="Z25" s="44">
        <v>77.586964588475823</v>
      </c>
      <c r="AA25" s="44">
        <v>3.6654126831483356</v>
      </c>
      <c r="AB25" s="44">
        <v>3.2607160735418552</v>
      </c>
      <c r="AC25" s="44">
        <v>21.803046719812542</v>
      </c>
      <c r="AD25" s="44">
        <v>20.597227195061642</v>
      </c>
      <c r="AE25" s="44">
        <v>196.38370891808805</v>
      </c>
      <c r="AF25" s="44">
        <v>51.128505840771254</v>
      </c>
      <c r="AG25" s="44">
        <v>8.1498456867867528</v>
      </c>
      <c r="AH25" s="44">
        <v>32.865371422375773</v>
      </c>
      <c r="AI25" s="44">
        <v>3.0083048272953601</v>
      </c>
      <c r="AJ25" s="44">
        <v>48.298129618189009</v>
      </c>
      <c r="AK25" s="44">
        <v>8.5043573785675655</v>
      </c>
      <c r="AL25" s="44">
        <v>7.0097456416942405</v>
      </c>
      <c r="AM25" s="44">
        <v>241.04588785868714</v>
      </c>
      <c r="AN25" s="44">
        <v>14.172438426555974</v>
      </c>
      <c r="AO25" s="44">
        <v>89.686558016371507</v>
      </c>
      <c r="AP25" s="44">
        <v>457.91238872354893</v>
      </c>
      <c r="AQ25" s="44">
        <v>155.40453665861273</v>
      </c>
      <c r="AR25" s="44">
        <v>105.94296840712326</v>
      </c>
      <c r="AS25" s="44">
        <v>99.946343556139823</v>
      </c>
      <c r="AT25" s="44">
        <v>12.84163957978461</v>
      </c>
      <c r="AU25" s="44">
        <v>3.4471344624316602</v>
      </c>
      <c r="AV25" s="44">
        <v>3.9193408035750612</v>
      </c>
      <c r="AW25" s="44">
        <v>0</v>
      </c>
      <c r="AX25" s="44">
        <v>187.83754989025607</v>
      </c>
      <c r="AY25" s="44">
        <v>73.782209879083908</v>
      </c>
      <c r="AZ25" s="44">
        <v>153.74769511210044</v>
      </c>
      <c r="BA25" s="44">
        <v>0</v>
      </c>
      <c r="BB25" s="44">
        <v>18.711946813403543</v>
      </c>
      <c r="BC25" s="44">
        <v>17.031777629277723</v>
      </c>
      <c r="BD25" s="44">
        <v>6.5523683362521883</v>
      </c>
      <c r="BE25" s="44">
        <v>6.8368990162269041</v>
      </c>
      <c r="BF25" s="44">
        <v>4.5461185201078731</v>
      </c>
      <c r="BG25" s="44">
        <v>25.334289472651399</v>
      </c>
      <c r="BH25" s="44">
        <v>5.9670742128685943E-2</v>
      </c>
      <c r="BI25" s="44">
        <v>0</v>
      </c>
      <c r="BJ25" s="44">
        <v>3.283635968141108</v>
      </c>
      <c r="BK25" s="44">
        <v>0</v>
      </c>
      <c r="BL25" s="44">
        <v>4.8730284260687968</v>
      </c>
      <c r="BM25" s="44">
        <v>0</v>
      </c>
      <c r="BN25" s="44">
        <v>23.293926434023632</v>
      </c>
      <c r="BO25" s="44">
        <v>2.6021618777635038</v>
      </c>
      <c r="BP25" s="44">
        <v>16.184636161446001</v>
      </c>
      <c r="BQ25" s="44">
        <v>1.1473025817836096</v>
      </c>
      <c r="BR25" s="44">
        <v>1.5931215572827455</v>
      </c>
      <c r="BS25" s="44">
        <v>0</v>
      </c>
      <c r="BT25" s="44">
        <f t="shared" si="0"/>
        <v>3317.0001559735019</v>
      </c>
    </row>
    <row r="26" spans="1:72" x14ac:dyDescent="0.25">
      <c r="A26" s="10" t="s">
        <v>24</v>
      </c>
      <c r="B26" s="8" t="s">
        <v>143</v>
      </c>
      <c r="C26" s="44">
        <v>7428.8998290999607</v>
      </c>
      <c r="D26" s="44">
        <v>144.01739004118974</v>
      </c>
      <c r="E26" s="44">
        <v>0</v>
      </c>
      <c r="F26" s="44">
        <v>3365.727236329742</v>
      </c>
      <c r="G26" s="44">
        <v>46627.642316732519</v>
      </c>
      <c r="H26" s="44">
        <v>2194.0302867802111</v>
      </c>
      <c r="I26" s="44">
        <v>1347.706450678714</v>
      </c>
      <c r="J26" s="44">
        <v>441.02489565447507</v>
      </c>
      <c r="K26" s="44">
        <v>89.370119970257136</v>
      </c>
      <c r="L26" s="44">
        <v>43.467276783692348</v>
      </c>
      <c r="M26" s="44">
        <v>86981.836399086416</v>
      </c>
      <c r="N26" s="44">
        <v>582843.42021978321</v>
      </c>
      <c r="O26" s="44">
        <v>7433.5123647040027</v>
      </c>
      <c r="P26" s="44">
        <v>1438.6308618376559</v>
      </c>
      <c r="Q26" s="44">
        <v>1241.0967614814297</v>
      </c>
      <c r="R26" s="44">
        <v>7338.4429343906195</v>
      </c>
      <c r="S26" s="44">
        <v>148699.93691980361</v>
      </c>
      <c r="T26" s="44">
        <v>20422.344018333464</v>
      </c>
      <c r="U26" s="44">
        <v>178467.72927461771</v>
      </c>
      <c r="V26" s="44">
        <v>896.55729191773594</v>
      </c>
      <c r="W26" s="44">
        <v>5196.3890363794353</v>
      </c>
      <c r="X26" s="44">
        <v>134649.99799292671</v>
      </c>
      <c r="Y26" s="44">
        <v>6386.2302714978277</v>
      </c>
      <c r="Z26" s="44">
        <v>9576.655658065607</v>
      </c>
      <c r="AA26" s="44">
        <v>346.25586473545593</v>
      </c>
      <c r="AB26" s="44">
        <v>589.13361628404448</v>
      </c>
      <c r="AC26" s="44">
        <v>4181.9544914557137</v>
      </c>
      <c r="AD26" s="44">
        <v>2680.5640108572511</v>
      </c>
      <c r="AE26" s="44">
        <v>78591.445725386817</v>
      </c>
      <c r="AF26" s="44">
        <v>2622.4041966143041</v>
      </c>
      <c r="AG26" s="44">
        <v>436.93516517278704</v>
      </c>
      <c r="AH26" s="44">
        <v>8602.0235673657917</v>
      </c>
      <c r="AI26" s="44">
        <v>96.257795995072442</v>
      </c>
      <c r="AJ26" s="44">
        <v>1545.4123749523706</v>
      </c>
      <c r="AK26" s="44">
        <v>652.02033654545471</v>
      </c>
      <c r="AL26" s="44">
        <v>2037.0497896753823</v>
      </c>
      <c r="AM26" s="44">
        <v>20843.769536516898</v>
      </c>
      <c r="AN26" s="44">
        <v>868.578556560469</v>
      </c>
      <c r="AO26" s="44">
        <v>4763.4733455911264</v>
      </c>
      <c r="AP26" s="44">
        <v>41044.800569390129</v>
      </c>
      <c r="AQ26" s="44">
        <v>13505.096465320679</v>
      </c>
      <c r="AR26" s="44">
        <v>7127.3837538802691</v>
      </c>
      <c r="AS26" s="44">
        <v>4571.1974516969185</v>
      </c>
      <c r="AT26" s="44">
        <v>756.42738058255622</v>
      </c>
      <c r="AU26" s="44">
        <v>735.106565895931</v>
      </c>
      <c r="AV26" s="44">
        <v>125.40853708793748</v>
      </c>
      <c r="AW26" s="44">
        <v>0</v>
      </c>
      <c r="AX26" s="44">
        <v>37678.350423313786</v>
      </c>
      <c r="AY26" s="44">
        <v>50067.094890427303</v>
      </c>
      <c r="AZ26" s="44">
        <v>229919.96980638936</v>
      </c>
      <c r="BA26" s="44">
        <v>0</v>
      </c>
      <c r="BB26" s="44">
        <v>784.21738366161071</v>
      </c>
      <c r="BC26" s="44">
        <v>4742.7192300424294</v>
      </c>
      <c r="BD26" s="44">
        <v>394.7139256763748</v>
      </c>
      <c r="BE26" s="44">
        <v>228.90831138813041</v>
      </c>
      <c r="BF26" s="44">
        <v>145.46376587488021</v>
      </c>
      <c r="BG26" s="44">
        <v>865.54601647700042</v>
      </c>
      <c r="BH26" s="44">
        <v>1.9093058890117895</v>
      </c>
      <c r="BI26" s="44">
        <v>0</v>
      </c>
      <c r="BJ26" s="44">
        <v>105.06766411287487</v>
      </c>
      <c r="BK26" s="44">
        <v>0</v>
      </c>
      <c r="BL26" s="44">
        <v>374.05941520264713</v>
      </c>
      <c r="BM26" s="44">
        <v>0</v>
      </c>
      <c r="BN26" s="44">
        <v>4523.6761580594884</v>
      </c>
      <c r="BO26" s="44">
        <v>117.98894875146169</v>
      </c>
      <c r="BP26" s="44">
        <v>10689.141310803667</v>
      </c>
      <c r="BQ26" s="44">
        <v>36.710647425060202</v>
      </c>
      <c r="BR26" s="44">
        <v>50.975675225753463</v>
      </c>
      <c r="BS26" s="44">
        <v>0</v>
      </c>
      <c r="BT26" s="44">
        <f t="shared" si="0"/>
        <v>1790703.8777831804</v>
      </c>
    </row>
    <row r="27" spans="1:72" x14ac:dyDescent="0.25">
      <c r="A27" s="10" t="s">
        <v>25</v>
      </c>
      <c r="B27" s="8" t="s">
        <v>144</v>
      </c>
      <c r="C27" s="44">
        <v>2985.8161805896912</v>
      </c>
      <c r="D27" s="44">
        <v>39.948477094687803</v>
      </c>
      <c r="E27" s="44">
        <v>0</v>
      </c>
      <c r="F27" s="44">
        <v>1323.8407728064331</v>
      </c>
      <c r="G27" s="44">
        <v>18132.739377510647</v>
      </c>
      <c r="H27" s="44">
        <v>968.32415073923903</v>
      </c>
      <c r="I27" s="44">
        <v>568.8652854470588</v>
      </c>
      <c r="J27" s="44">
        <v>216.46720172006442</v>
      </c>
      <c r="K27" s="44">
        <v>85.952701161969074</v>
      </c>
      <c r="L27" s="44">
        <v>19.045293358403619</v>
      </c>
      <c r="M27" s="44">
        <v>30842.354657674914</v>
      </c>
      <c r="N27" s="44">
        <v>202763.71498835666</v>
      </c>
      <c r="O27" s="44">
        <v>3169.0875738777577</v>
      </c>
      <c r="P27" s="44">
        <v>640.3711556962503</v>
      </c>
      <c r="Q27" s="44">
        <v>510.04414338074508</v>
      </c>
      <c r="R27" s="44">
        <v>3045.1370960884374</v>
      </c>
      <c r="S27" s="44">
        <v>54925.715956249376</v>
      </c>
      <c r="T27" s="44">
        <v>6798.7644334301685</v>
      </c>
      <c r="U27" s="44">
        <v>73146.677337957837</v>
      </c>
      <c r="V27" s="44">
        <v>323.33104820774014</v>
      </c>
      <c r="W27" s="44">
        <v>2212.1115755435117</v>
      </c>
      <c r="X27" s="44">
        <v>51500.135455495525</v>
      </c>
      <c r="Y27" s="44">
        <v>2927.1770537149137</v>
      </c>
      <c r="Z27" s="44">
        <v>4925.0487519845792</v>
      </c>
      <c r="AA27" s="44">
        <v>196.173294908906</v>
      </c>
      <c r="AB27" s="44">
        <v>301.76266474495526</v>
      </c>
      <c r="AC27" s="44">
        <v>2045.91689740741</v>
      </c>
      <c r="AD27" s="44">
        <v>1374.9606702414926</v>
      </c>
      <c r="AE27" s="44">
        <v>33476.283207759261</v>
      </c>
      <c r="AF27" s="44">
        <v>1970.2115341793094</v>
      </c>
      <c r="AG27" s="44">
        <v>314.18980417179466</v>
      </c>
      <c r="AH27" s="44">
        <v>3710.0363629651265</v>
      </c>
      <c r="AI27" s="44">
        <v>92.576999744744114</v>
      </c>
      <c r="AJ27" s="44">
        <v>1486.3174412264116</v>
      </c>
      <c r="AK27" s="44">
        <v>426.84149296168209</v>
      </c>
      <c r="AL27" s="44">
        <v>992.8707695918705</v>
      </c>
      <c r="AM27" s="44">
        <v>12247.872916129927</v>
      </c>
      <c r="AN27" s="44">
        <v>617.29024142082505</v>
      </c>
      <c r="AO27" s="44">
        <v>3447.2277829965001</v>
      </c>
      <c r="AP27" s="44">
        <v>24130.879986161672</v>
      </c>
      <c r="AQ27" s="44">
        <v>8198.3913740750413</v>
      </c>
      <c r="AR27" s="44">
        <v>4660.294380289065</v>
      </c>
      <c r="AS27" s="44">
        <v>3535.6347931149821</v>
      </c>
      <c r="AT27" s="44">
        <v>545.36490846577067</v>
      </c>
      <c r="AU27" s="44">
        <v>379.27779607180344</v>
      </c>
      <c r="AV27" s="44">
        <v>120.61304734811348</v>
      </c>
      <c r="AW27" s="44">
        <v>0</v>
      </c>
      <c r="AX27" s="44">
        <v>17923.545312666607</v>
      </c>
      <c r="AY27" s="44">
        <v>19814.776223359499</v>
      </c>
      <c r="AZ27" s="44">
        <v>59996.439479995512</v>
      </c>
      <c r="BA27" s="44">
        <v>0</v>
      </c>
      <c r="BB27" s="44">
        <v>656.55490582433481</v>
      </c>
      <c r="BC27" s="44">
        <v>1829.2181963587113</v>
      </c>
      <c r="BD27" s="44">
        <v>280.29378736045993</v>
      </c>
      <c r="BE27" s="44">
        <v>214.83359350914611</v>
      </c>
      <c r="BF27" s="44">
        <v>139.9013854104625</v>
      </c>
      <c r="BG27" s="44">
        <v>803.64446063654532</v>
      </c>
      <c r="BH27" s="44">
        <v>1.8362960524125373</v>
      </c>
      <c r="BI27" s="44">
        <v>0</v>
      </c>
      <c r="BJ27" s="44">
        <v>101.04998782910432</v>
      </c>
      <c r="BK27" s="44">
        <v>0</v>
      </c>
      <c r="BL27" s="44">
        <v>197.88268262665662</v>
      </c>
      <c r="BM27" s="44">
        <v>0</v>
      </c>
      <c r="BN27" s="44">
        <v>2236.6517735353923</v>
      </c>
      <c r="BO27" s="44">
        <v>95.262624443741032</v>
      </c>
      <c r="BP27" s="44">
        <v>4101.1012273176093</v>
      </c>
      <c r="BQ27" s="44">
        <v>35.30687111798369</v>
      </c>
      <c r="BR27" s="44">
        <v>49.02641935209401</v>
      </c>
      <c r="BS27" s="44">
        <v>0</v>
      </c>
      <c r="BT27" s="44">
        <f t="shared" si="0"/>
        <v>674818.98426145967</v>
      </c>
    </row>
    <row r="28" spans="1:72" x14ac:dyDescent="0.25">
      <c r="A28" s="10" t="s">
        <v>26</v>
      </c>
      <c r="B28" s="8" t="s">
        <v>145</v>
      </c>
      <c r="C28" s="44">
        <v>67412.91681426701</v>
      </c>
      <c r="D28" s="44">
        <v>1282.7060982920698</v>
      </c>
      <c r="E28" s="44">
        <v>0</v>
      </c>
      <c r="F28" s="44">
        <v>31081.763824237059</v>
      </c>
      <c r="G28" s="44">
        <v>426321.6054753582</v>
      </c>
      <c r="H28" s="44">
        <v>20313.352584948905</v>
      </c>
      <c r="I28" s="44">
        <v>12622.903474582643</v>
      </c>
      <c r="J28" s="44">
        <v>4379.2018371499289</v>
      </c>
      <c r="K28" s="44">
        <v>1417.9701899621552</v>
      </c>
      <c r="L28" s="44">
        <v>425.9707502434228</v>
      </c>
      <c r="M28" s="44">
        <v>785607.13520813989</v>
      </c>
      <c r="N28" s="44">
        <v>5261456.8241841458</v>
      </c>
      <c r="O28" s="44">
        <v>68354.725291683004</v>
      </c>
      <c r="P28" s="44">
        <v>13403.918907399269</v>
      </c>
      <c r="Q28" s="44">
        <v>11717.84089736738</v>
      </c>
      <c r="R28" s="44">
        <v>67627.926368452929</v>
      </c>
      <c r="S28" s="44">
        <v>1356500.2947311555</v>
      </c>
      <c r="T28" s="44">
        <v>185781.64006648905</v>
      </c>
      <c r="U28" s="44">
        <v>1633090.587610726</v>
      </c>
      <c r="V28" s="44">
        <v>8176.3911556771018</v>
      </c>
      <c r="W28" s="44">
        <v>47532.088507019238</v>
      </c>
      <c r="X28" s="44">
        <v>1228666.9094877744</v>
      </c>
      <c r="Y28" s="44">
        <v>59079.844565654115</v>
      </c>
      <c r="Z28" s="44">
        <v>102451.44541790443</v>
      </c>
      <c r="AA28" s="44">
        <v>3897.8461113431222</v>
      </c>
      <c r="AB28" s="44">
        <v>5994.6692833505167</v>
      </c>
      <c r="AC28" s="44">
        <v>42178.844477855004</v>
      </c>
      <c r="AD28" s="44">
        <v>28445.923009266146</v>
      </c>
      <c r="AE28" s="44">
        <v>744136.61919901241</v>
      </c>
      <c r="AF28" s="44">
        <v>34772.206496849642</v>
      </c>
      <c r="AG28" s="44">
        <v>5703.877544440601</v>
      </c>
      <c r="AH28" s="44">
        <v>83801.751275286151</v>
      </c>
      <c r="AI28" s="44">
        <v>1527.2518971429836</v>
      </c>
      <c r="AJ28" s="44">
        <v>24519.925447234167</v>
      </c>
      <c r="AK28" s="44">
        <v>7725.5948290501474</v>
      </c>
      <c r="AL28" s="44">
        <v>19809.513542803965</v>
      </c>
      <c r="AM28" s="44">
        <v>239241.48614424694</v>
      </c>
      <c r="AN28" s="44">
        <v>10919.654906073421</v>
      </c>
      <c r="AO28" s="44">
        <v>62376.662150640681</v>
      </c>
      <c r="AP28" s="44">
        <v>467723.84885802667</v>
      </c>
      <c r="AQ28" s="44">
        <v>155130.90297845547</v>
      </c>
      <c r="AR28" s="44">
        <v>87076.051795865234</v>
      </c>
      <c r="AS28" s="44">
        <v>62914.252964098436</v>
      </c>
      <c r="AT28" s="44">
        <v>9619.1556419809094</v>
      </c>
      <c r="AU28" s="44">
        <v>7356.8978832759631</v>
      </c>
      <c r="AV28" s="44">
        <v>1989.7653401006962</v>
      </c>
      <c r="AW28" s="44">
        <v>0</v>
      </c>
      <c r="AX28" s="44">
        <v>377736.39266304276</v>
      </c>
      <c r="AY28" s="44">
        <v>462047.84111077659</v>
      </c>
      <c r="AZ28" s="44">
        <v>2051456.0636137291</v>
      </c>
      <c r="BA28" s="44">
        <v>0</v>
      </c>
      <c r="BB28" s="44">
        <v>11163.736669195838</v>
      </c>
      <c r="BC28" s="44">
        <v>45754.084544787445</v>
      </c>
      <c r="BD28" s="44">
        <v>4984.7392804852643</v>
      </c>
      <c r="BE28" s="44">
        <v>3561.9914123942772</v>
      </c>
      <c r="BF28" s="44">
        <v>2307.9669558333358</v>
      </c>
      <c r="BG28" s="44">
        <v>13354.476003957479</v>
      </c>
      <c r="BH28" s="44">
        <v>30.293557119973951</v>
      </c>
      <c r="BI28" s="44">
        <v>0</v>
      </c>
      <c r="BJ28" s="44">
        <v>1667.0316173973515</v>
      </c>
      <c r="BK28" s="44">
        <v>0</v>
      </c>
      <c r="BL28" s="44">
        <v>4381.1265679909875</v>
      </c>
      <c r="BM28" s="44">
        <v>0</v>
      </c>
      <c r="BN28" s="44">
        <v>45591.440255360198</v>
      </c>
      <c r="BO28" s="44">
        <v>1632.6899206063595</v>
      </c>
      <c r="BP28" s="44">
        <v>98596.180827719014</v>
      </c>
      <c r="BQ28" s="44">
        <v>582.46093571621452</v>
      </c>
      <c r="BR28" s="44">
        <v>808.79367631336527</v>
      </c>
      <c r="BS28" s="44">
        <v>0</v>
      </c>
      <c r="BT28" s="44">
        <f t="shared" si="0"/>
        <v>16627225.974837452</v>
      </c>
    </row>
    <row r="29" spans="1:72" x14ac:dyDescent="0.25">
      <c r="A29" s="10" t="s">
        <v>27</v>
      </c>
      <c r="B29" s="8" t="s">
        <v>146</v>
      </c>
      <c r="C29" s="44">
        <v>1149.7270423806876</v>
      </c>
      <c r="D29" s="44">
        <v>9.638965185733344</v>
      </c>
      <c r="E29" s="44">
        <v>0</v>
      </c>
      <c r="F29" s="44">
        <v>514.59102493465195</v>
      </c>
      <c r="G29" s="44">
        <v>6885.5022149069846</v>
      </c>
      <c r="H29" s="44">
        <v>407.56057433622573</v>
      </c>
      <c r="I29" s="44">
        <v>236.43939636767141</v>
      </c>
      <c r="J29" s="44">
        <v>103.80571446657801</v>
      </c>
      <c r="K29" s="44">
        <v>62.254902917685513</v>
      </c>
      <c r="L29" s="44">
        <v>8.5538958067263753</v>
      </c>
      <c r="M29" s="44">
        <v>10602.599938581761</v>
      </c>
      <c r="N29" s="44">
        <v>68354.725291683004</v>
      </c>
      <c r="O29" s="44">
        <v>1294.3539745493347</v>
      </c>
      <c r="P29" s="44">
        <v>272.95068374888456</v>
      </c>
      <c r="Q29" s="44">
        <v>210.71610969006301</v>
      </c>
      <c r="R29" s="44">
        <v>1225.2871265890942</v>
      </c>
      <c r="S29" s="44">
        <v>19932.388158565947</v>
      </c>
      <c r="T29" s="44">
        <v>2224.0441692314253</v>
      </c>
      <c r="U29" s="44">
        <v>28904.488016517746</v>
      </c>
      <c r="V29" s="44">
        <v>114.85321396131823</v>
      </c>
      <c r="W29" s="44">
        <v>896.52561676183984</v>
      </c>
      <c r="X29" s="44">
        <v>19243.621209736215</v>
      </c>
      <c r="Y29" s="44">
        <v>1258.2251414775453</v>
      </c>
      <c r="Z29" s="44">
        <v>2584.252292182271</v>
      </c>
      <c r="AA29" s="44">
        <v>110.32312331327418</v>
      </c>
      <c r="AB29" s="44">
        <v>150.66500441863184</v>
      </c>
      <c r="AC29" s="44">
        <v>995.72807835561207</v>
      </c>
      <c r="AD29" s="44">
        <v>715.31369205110718</v>
      </c>
      <c r="AE29" s="44">
        <v>14187.207979715335</v>
      </c>
      <c r="AF29" s="44">
        <v>1289.1923493830443</v>
      </c>
      <c r="AG29" s="44">
        <v>203.14732583614324</v>
      </c>
      <c r="AH29" s="44">
        <v>1641.0508125464964</v>
      </c>
      <c r="AI29" s="44">
        <v>67.05283316994489</v>
      </c>
      <c r="AJ29" s="44">
        <v>1076.5286809782585</v>
      </c>
      <c r="AK29" s="44">
        <v>255.76060245341364</v>
      </c>
      <c r="AL29" s="44">
        <v>464.61615681456755</v>
      </c>
      <c r="AM29" s="44">
        <v>7048.215523590995</v>
      </c>
      <c r="AN29" s="44">
        <v>388.73564817780294</v>
      </c>
      <c r="AO29" s="44">
        <v>2234.1565104081697</v>
      </c>
      <c r="AP29" s="44">
        <v>13805.384072654691</v>
      </c>
      <c r="AQ29" s="44">
        <v>4746.3415432552438</v>
      </c>
      <c r="AR29" s="44">
        <v>2855.924742478287</v>
      </c>
      <c r="AS29" s="44">
        <v>2371.3843473310321</v>
      </c>
      <c r="AT29" s="44">
        <v>346.43801763378787</v>
      </c>
      <c r="AU29" s="44">
        <v>186.84599244825205</v>
      </c>
      <c r="AV29" s="44">
        <v>87.359134172101619</v>
      </c>
      <c r="AW29" s="44">
        <v>0</v>
      </c>
      <c r="AX29" s="44">
        <v>8572.906295777977</v>
      </c>
      <c r="AY29" s="44">
        <v>7729.2400551333449</v>
      </c>
      <c r="AZ29" s="44">
        <v>12934.91519428358</v>
      </c>
      <c r="BA29" s="44">
        <v>0</v>
      </c>
      <c r="BB29" s="44">
        <v>449.46452381276276</v>
      </c>
      <c r="BC29" s="44">
        <v>748.36914320673941</v>
      </c>
      <c r="BD29" s="44">
        <v>177.05049490944845</v>
      </c>
      <c r="BE29" s="44">
        <v>154.17566998788263</v>
      </c>
      <c r="BF29" s="44">
        <v>101.32953413954723</v>
      </c>
      <c r="BG29" s="44">
        <v>574.35130835845462</v>
      </c>
      <c r="BH29" s="44">
        <v>1.3300155891046432</v>
      </c>
      <c r="BI29" s="44">
        <v>0</v>
      </c>
      <c r="BJ29" s="44">
        <v>73.18975549447498</v>
      </c>
      <c r="BK29" s="44">
        <v>0</v>
      </c>
      <c r="BL29" s="44">
        <v>113.88308622364063</v>
      </c>
      <c r="BM29" s="44">
        <v>0</v>
      </c>
      <c r="BN29" s="44">
        <v>1092.1070525301423</v>
      </c>
      <c r="BO29" s="44">
        <v>64.114655718340558</v>
      </c>
      <c r="BP29" s="44">
        <v>1562.0199708318396</v>
      </c>
      <c r="BQ29" s="44">
        <v>25.57250445957893</v>
      </c>
      <c r="BR29" s="44">
        <v>35.509471324407997</v>
      </c>
      <c r="BS29" s="44">
        <v>0</v>
      </c>
      <c r="BT29" s="44">
        <f t="shared" si="0"/>
        <v>256134.00557754698</v>
      </c>
    </row>
    <row r="30" spans="1:72" x14ac:dyDescent="0.25">
      <c r="A30" s="10" t="s">
        <v>28</v>
      </c>
      <c r="B30" s="8" t="s">
        <v>147</v>
      </c>
      <c r="C30" s="44">
        <v>60.851833977133829</v>
      </c>
      <c r="D30" s="44">
        <v>0.32481495067891525</v>
      </c>
      <c r="E30" s="44">
        <v>0</v>
      </c>
      <c r="F30" s="44">
        <v>26.001351848179077</v>
      </c>
      <c r="G30" s="44">
        <v>351.64560626274283</v>
      </c>
      <c r="H30" s="44">
        <v>22.000527750556675</v>
      </c>
      <c r="I30" s="44">
        <v>12.218521565969114</v>
      </c>
      <c r="J30" s="44">
        <v>5.3749624492113055</v>
      </c>
      <c r="K30" s="44">
        <v>2.9395959262643485</v>
      </c>
      <c r="L30" s="44">
        <v>0.421458662763327</v>
      </c>
      <c r="M30" s="44">
        <v>515.63064598122889</v>
      </c>
      <c r="N30" s="44">
        <v>3268.2263891683906</v>
      </c>
      <c r="O30" s="44">
        <v>69.321509179546652</v>
      </c>
      <c r="P30" s="44">
        <v>14.659709491663421</v>
      </c>
      <c r="Q30" s="44">
        <v>10.556358382191295</v>
      </c>
      <c r="R30" s="44">
        <v>64.373349424436952</v>
      </c>
      <c r="S30" s="44">
        <v>982.86790994497164</v>
      </c>
      <c r="T30" s="44">
        <v>99.331381187985855</v>
      </c>
      <c r="U30" s="44">
        <v>1525.5752694846676</v>
      </c>
      <c r="V30" s="44">
        <v>5.5499660170338156</v>
      </c>
      <c r="W30" s="44">
        <v>48.386002598669727</v>
      </c>
      <c r="X30" s="44">
        <v>974.75731247295323</v>
      </c>
      <c r="Y30" s="44">
        <v>69.279740376311324</v>
      </c>
      <c r="Z30" s="44">
        <v>125.10006624302909</v>
      </c>
      <c r="AA30" s="44">
        <v>5.3303902002696466</v>
      </c>
      <c r="AB30" s="44">
        <v>7.7385878887798292</v>
      </c>
      <c r="AC30" s="44">
        <v>50.430102177605455</v>
      </c>
      <c r="AD30" s="44">
        <v>34.919396505052852</v>
      </c>
      <c r="AE30" s="44">
        <v>724.45650854598955</v>
      </c>
      <c r="AF30" s="44">
        <v>61.951692537770626</v>
      </c>
      <c r="AG30" s="44">
        <v>9.6743125841531832</v>
      </c>
      <c r="AH30" s="44">
        <v>80.731813831270557</v>
      </c>
      <c r="AI30" s="44">
        <v>3.166147981813944</v>
      </c>
      <c r="AJ30" s="44">
        <v>50.832290740131022</v>
      </c>
      <c r="AK30" s="44">
        <v>12.6738002417883</v>
      </c>
      <c r="AL30" s="44">
        <v>24.62832812609102</v>
      </c>
      <c r="AM30" s="44">
        <v>340.47055198822181</v>
      </c>
      <c r="AN30" s="44">
        <v>19.018710012654914</v>
      </c>
      <c r="AO30" s="44">
        <v>106.46092399411144</v>
      </c>
      <c r="AP30" s="44">
        <v>672.16977243840859</v>
      </c>
      <c r="AQ30" s="44">
        <v>233.19801911895368</v>
      </c>
      <c r="AR30" s="44">
        <v>137.407677962207</v>
      </c>
      <c r="AS30" s="44">
        <v>112.10682540656188</v>
      </c>
      <c r="AT30" s="44">
        <v>16.901294973478208</v>
      </c>
      <c r="AU30" s="44">
        <v>9.8285589997195952</v>
      </c>
      <c r="AV30" s="44">
        <v>4.1249852284539994</v>
      </c>
      <c r="AW30" s="44">
        <v>0</v>
      </c>
      <c r="AX30" s="44">
        <v>430.59499791465919</v>
      </c>
      <c r="AY30" s="44">
        <v>392.75114432150974</v>
      </c>
      <c r="AZ30" s="44">
        <v>335.49995567107993</v>
      </c>
      <c r="BA30" s="44">
        <v>0</v>
      </c>
      <c r="BB30" s="44">
        <v>21.516055032277333</v>
      </c>
      <c r="BC30" s="44">
        <v>34.253193264294595</v>
      </c>
      <c r="BD30" s="44">
        <v>8.6245738576418169</v>
      </c>
      <c r="BE30" s="44">
        <v>7.2963099092126447</v>
      </c>
      <c r="BF30" s="44">
        <v>4.7846494301135323</v>
      </c>
      <c r="BG30" s="44">
        <v>27.208539080630086</v>
      </c>
      <c r="BH30" s="44">
        <v>6.2801614400870079E-2</v>
      </c>
      <c r="BI30" s="44">
        <v>0</v>
      </c>
      <c r="BJ30" s="44">
        <v>3.4559255096793757</v>
      </c>
      <c r="BK30" s="44">
        <v>0</v>
      </c>
      <c r="BL30" s="44">
        <v>5.0268842285168889</v>
      </c>
      <c r="BM30" s="44">
        <v>0</v>
      </c>
      <c r="BN30" s="44">
        <v>55.69531146062009</v>
      </c>
      <c r="BO30" s="44">
        <v>3.0833205802792794</v>
      </c>
      <c r="BP30" s="44">
        <v>77.647728769746351</v>
      </c>
      <c r="BQ30" s="44">
        <v>1.2075005567537371</v>
      </c>
      <c r="BR30" s="44">
        <v>1.676711268621655</v>
      </c>
      <c r="BS30" s="44">
        <v>0</v>
      </c>
      <c r="BT30" s="44">
        <f t="shared" si="0"/>
        <v>12384.000577300101</v>
      </c>
    </row>
    <row r="31" spans="1:72" x14ac:dyDescent="0.25">
      <c r="A31" s="10" t="s">
        <v>29</v>
      </c>
      <c r="B31" s="8" t="s">
        <v>148</v>
      </c>
      <c r="C31" s="44">
        <v>166.19097651541637</v>
      </c>
      <c r="D31" s="44">
        <v>1.33216613072457</v>
      </c>
      <c r="E31" s="44">
        <v>0</v>
      </c>
      <c r="F31" s="44">
        <v>88.334975443703343</v>
      </c>
      <c r="G31" s="44">
        <v>1090.8648071989107</v>
      </c>
      <c r="H31" s="44">
        <v>66.180973378923923</v>
      </c>
      <c r="I31" s="44">
        <v>42.927500214000638</v>
      </c>
      <c r="J31" s="44">
        <v>23.012612225596897</v>
      </c>
      <c r="K31" s="44">
        <v>22.269255607305492</v>
      </c>
      <c r="L31" s="44">
        <v>1.9558082674519175</v>
      </c>
      <c r="M31" s="44">
        <v>1563.3713715526767</v>
      </c>
      <c r="N31" s="44">
        <v>10135.692518230877</v>
      </c>
      <c r="O31" s="44">
        <v>203.62917456933789</v>
      </c>
      <c r="P31" s="44">
        <v>46.110557467613383</v>
      </c>
      <c r="Q31" s="44">
        <v>41.191312523069293</v>
      </c>
      <c r="R31" s="44">
        <v>199.4579374921754</v>
      </c>
      <c r="S31" s="44">
        <v>3196.2629706322687</v>
      </c>
      <c r="T31" s="44">
        <v>373.97403986089682</v>
      </c>
      <c r="U31" s="44">
        <v>4466.7579723892932</v>
      </c>
      <c r="V31" s="44">
        <v>18.673678904165552</v>
      </c>
      <c r="W31" s="44">
        <v>135.1441117218462</v>
      </c>
      <c r="X31" s="44">
        <v>3023.3852474373871</v>
      </c>
      <c r="Y31" s="44">
        <v>198.71033423651099</v>
      </c>
      <c r="Z31" s="44">
        <v>719.5176577275613</v>
      </c>
      <c r="AA31" s="44">
        <v>32.625409655762184</v>
      </c>
      <c r="AB31" s="44">
        <v>35.621672483335402</v>
      </c>
      <c r="AC31" s="44">
        <v>235.92961590279907</v>
      </c>
      <c r="AD31" s="44">
        <v>194.73637402344801</v>
      </c>
      <c r="AE31" s="44">
        <v>2747.1663174639825</v>
      </c>
      <c r="AF31" s="44">
        <v>425.96510341868702</v>
      </c>
      <c r="AG31" s="44">
        <v>67.522224968763794</v>
      </c>
      <c r="AH31" s="44">
        <v>369.24591886500389</v>
      </c>
      <c r="AI31" s="44">
        <v>23.985527421508817</v>
      </c>
      <c r="AJ31" s="44">
        <v>385.08601317712163</v>
      </c>
      <c r="AK31" s="44">
        <v>76.057554358285842</v>
      </c>
      <c r="AL31" s="44">
        <v>94.21215420199448</v>
      </c>
      <c r="AM31" s="44">
        <v>2121.6428915675042</v>
      </c>
      <c r="AN31" s="44">
        <v>122.08451934319194</v>
      </c>
      <c r="AO31" s="44">
        <v>742.97941531108961</v>
      </c>
      <c r="AP31" s="44">
        <v>4084.7263586417212</v>
      </c>
      <c r="AQ31" s="44">
        <v>1395.8752186815623</v>
      </c>
      <c r="AR31" s="44">
        <v>904.01150735875967</v>
      </c>
      <c r="AS31" s="44">
        <v>813.37237664989766</v>
      </c>
      <c r="AT31" s="44">
        <v>109.89158055616599</v>
      </c>
      <c r="AU31" s="44">
        <v>41.212354511901353</v>
      </c>
      <c r="AV31" s="44">
        <v>31.249312059544902</v>
      </c>
      <c r="AW31" s="44">
        <v>0</v>
      </c>
      <c r="AX31" s="44">
        <v>2027.5618614808045</v>
      </c>
      <c r="AY31" s="44">
        <v>1313.6660630559984</v>
      </c>
      <c r="AZ31" s="44">
        <v>1971.5219149653149</v>
      </c>
      <c r="BA31" s="44">
        <v>0</v>
      </c>
      <c r="BB31" s="44">
        <v>153.23011104028063</v>
      </c>
      <c r="BC31" s="44">
        <v>176.38809921105735</v>
      </c>
      <c r="BD31" s="44">
        <v>56.088353347499499</v>
      </c>
      <c r="BE31" s="44">
        <v>54.734222593508115</v>
      </c>
      <c r="BF31" s="44">
        <v>36.24667601371722</v>
      </c>
      <c r="BG31" s="44">
        <v>203.19951140001913</v>
      </c>
      <c r="BH31" s="44">
        <v>0.47576103611685533</v>
      </c>
      <c r="BI31" s="44">
        <v>0</v>
      </c>
      <c r="BJ31" s="44">
        <v>26.180771257449585</v>
      </c>
      <c r="BK31" s="44">
        <v>0</v>
      </c>
      <c r="BL31" s="44">
        <v>39.025224592695153</v>
      </c>
      <c r="BM31" s="44">
        <v>0</v>
      </c>
      <c r="BN31" s="44">
        <v>255.8632127150407</v>
      </c>
      <c r="BO31" s="44">
        <v>21.510306148110036</v>
      </c>
      <c r="BP31" s="44">
        <v>270.31270840986758</v>
      </c>
      <c r="BQ31" s="44">
        <v>9.1475628687799873</v>
      </c>
      <c r="BR31" s="44">
        <v>12.702123950768911</v>
      </c>
      <c r="BS31" s="44">
        <v>0</v>
      </c>
      <c r="BT31" s="44">
        <f t="shared" si="0"/>
        <v>47508.001864436759</v>
      </c>
    </row>
    <row r="32" spans="1:72" x14ac:dyDescent="0.25">
      <c r="A32" s="10" t="s">
        <v>30</v>
      </c>
      <c r="B32" s="8" t="s">
        <v>149</v>
      </c>
      <c r="C32" s="44">
        <v>156.08311973810169</v>
      </c>
      <c r="D32" s="44">
        <v>2.1347399978034591</v>
      </c>
      <c r="E32" s="44">
        <v>0</v>
      </c>
      <c r="F32" s="44">
        <v>109.46881427147123</v>
      </c>
      <c r="G32" s="44">
        <v>1228.7828383240228</v>
      </c>
      <c r="H32" s="44">
        <v>70.343881544970884</v>
      </c>
      <c r="I32" s="44">
        <v>54.432578624981332</v>
      </c>
      <c r="J32" s="44">
        <v>33.737655591982509</v>
      </c>
      <c r="K32" s="44">
        <v>41.835363724811977</v>
      </c>
      <c r="L32" s="44">
        <v>3.0338537844695121</v>
      </c>
      <c r="M32" s="44">
        <v>1751.1409048621747</v>
      </c>
      <c r="N32" s="44">
        <v>11717.84089736738</v>
      </c>
      <c r="O32" s="44">
        <v>210.71610969006301</v>
      </c>
      <c r="P32" s="44">
        <v>51.747670905260591</v>
      </c>
      <c r="Q32" s="44">
        <v>57.224426915160926</v>
      </c>
      <c r="R32" s="44">
        <v>221.92028715653208</v>
      </c>
      <c r="S32" s="44">
        <v>3832.201712449656</v>
      </c>
      <c r="T32" s="44">
        <v>522.94717138517103</v>
      </c>
      <c r="U32" s="44">
        <v>4631.9658439213053</v>
      </c>
      <c r="V32" s="44">
        <v>23.285236852429456</v>
      </c>
      <c r="W32" s="44">
        <v>129.99692967434353</v>
      </c>
      <c r="X32" s="44">
        <v>3415.9983181949397</v>
      </c>
      <c r="Y32" s="44">
        <v>196.72966223095838</v>
      </c>
      <c r="Z32" s="44">
        <v>1233.8100284045456</v>
      </c>
      <c r="AA32" s="44">
        <v>57.259485780477767</v>
      </c>
      <c r="AB32" s="44">
        <v>54.571135240485035</v>
      </c>
      <c r="AC32" s="44">
        <v>365.60447188236253</v>
      </c>
      <c r="AD32" s="44">
        <v>329.47597006530521</v>
      </c>
      <c r="AE32" s="44">
        <v>3718.7762332680122</v>
      </c>
      <c r="AF32" s="44">
        <v>777.09636387276794</v>
      </c>
      <c r="AG32" s="44">
        <v>123.862875749913</v>
      </c>
      <c r="AH32" s="44">
        <v>568.50453676704956</v>
      </c>
      <c r="AI32" s="44">
        <v>45.059578169334515</v>
      </c>
      <c r="AJ32" s="44">
        <v>723.42846616380018</v>
      </c>
      <c r="AK32" s="44">
        <v>132.08911896854161</v>
      </c>
      <c r="AL32" s="44">
        <v>127.13678649339593</v>
      </c>
      <c r="AM32" s="44">
        <v>3747.1216464700847</v>
      </c>
      <c r="AN32" s="44">
        <v>217.44544492309493</v>
      </c>
      <c r="AO32" s="44">
        <v>1362.7893979432117</v>
      </c>
      <c r="AP32" s="44">
        <v>7143.271725660883</v>
      </c>
      <c r="AQ32" s="44">
        <v>2424.7426663683441</v>
      </c>
      <c r="AR32" s="44">
        <v>1626.4984450708855</v>
      </c>
      <c r="AS32" s="44">
        <v>1509.9826977479397</v>
      </c>
      <c r="AT32" s="44">
        <v>196.62840516257924</v>
      </c>
      <c r="AU32" s="44">
        <v>59.422704268205351</v>
      </c>
      <c r="AV32" s="44">
        <v>58.705434937499298</v>
      </c>
      <c r="AW32" s="44">
        <v>0</v>
      </c>
      <c r="AX32" s="44">
        <v>3157.7352048571029</v>
      </c>
      <c r="AY32" s="44">
        <v>1601.4641105882451</v>
      </c>
      <c r="AZ32" s="44">
        <v>3827.4471913779735</v>
      </c>
      <c r="BA32" s="44">
        <v>0</v>
      </c>
      <c r="BB32" s="44">
        <v>282.57610898626012</v>
      </c>
      <c r="BC32" s="44">
        <v>291.6917339221684</v>
      </c>
      <c r="BD32" s="44">
        <v>100.38403370452973</v>
      </c>
      <c r="BE32" s="44">
        <v>102.5322712152829</v>
      </c>
      <c r="BF32" s="44">
        <v>68.093559191615753</v>
      </c>
      <c r="BG32" s="44">
        <v>380.15169184211254</v>
      </c>
      <c r="BH32" s="44">
        <v>0.89377194922997805</v>
      </c>
      <c r="BI32" s="44">
        <v>0</v>
      </c>
      <c r="BJ32" s="44">
        <v>49.183596769718505</v>
      </c>
      <c r="BK32" s="44">
        <v>0</v>
      </c>
      <c r="BL32" s="44">
        <v>74.300116210929602</v>
      </c>
      <c r="BM32" s="44">
        <v>0</v>
      </c>
      <c r="BN32" s="44">
        <v>392.08537392349206</v>
      </c>
      <c r="BO32" s="44">
        <v>39.409184083321549</v>
      </c>
      <c r="BP32" s="44">
        <v>344.15505174166253</v>
      </c>
      <c r="BQ32" s="44">
        <v>17.184751325295853</v>
      </c>
      <c r="BR32" s="44">
        <v>23.862404066336929</v>
      </c>
      <c r="BS32" s="44">
        <v>0</v>
      </c>
      <c r="BT32" s="44">
        <f t="shared" si="0"/>
        <v>65820.00179234198</v>
      </c>
    </row>
    <row r="33" spans="1:72" x14ac:dyDescent="0.25">
      <c r="A33" s="10" t="s">
        <v>31</v>
      </c>
      <c r="B33" s="8" t="s">
        <v>150</v>
      </c>
      <c r="C33" s="44">
        <v>1068.66200947317</v>
      </c>
      <c r="D33" s="44">
        <v>10.765305872608749</v>
      </c>
      <c r="E33" s="44">
        <v>0</v>
      </c>
      <c r="F33" s="44">
        <v>516.94340215607349</v>
      </c>
      <c r="G33" s="44">
        <v>6709.504080509415</v>
      </c>
      <c r="H33" s="44">
        <v>387.84592540331738</v>
      </c>
      <c r="I33" s="44">
        <v>239.04348333632751</v>
      </c>
      <c r="J33" s="44">
        <v>112.55865631875398</v>
      </c>
      <c r="K33" s="44">
        <v>86.134963498411111</v>
      </c>
      <c r="L33" s="44">
        <v>9.6075689886888433</v>
      </c>
      <c r="M33" s="44">
        <v>10383.580030479055</v>
      </c>
      <c r="N33" s="44">
        <v>67627.926368452914</v>
      </c>
      <c r="O33" s="44">
        <v>1225.2871265890942</v>
      </c>
      <c r="P33" s="44">
        <v>263.83128691661233</v>
      </c>
      <c r="Q33" s="44">
        <v>221.92028715653203</v>
      </c>
      <c r="R33" s="44">
        <v>1185.2449573566173</v>
      </c>
      <c r="S33" s="44">
        <v>19857.363928664163</v>
      </c>
      <c r="T33" s="44">
        <v>2354.828873515311</v>
      </c>
      <c r="U33" s="44">
        <v>27445.471549528182</v>
      </c>
      <c r="V33" s="44">
        <v>116.07076105471876</v>
      </c>
      <c r="W33" s="44">
        <v>833.91681006173678</v>
      </c>
      <c r="X33" s="44">
        <v>18787.811559878108</v>
      </c>
      <c r="Y33" s="44">
        <v>1172.900268148039</v>
      </c>
      <c r="Z33" s="44">
        <v>3164.0240699232318</v>
      </c>
      <c r="AA33" s="44">
        <v>138.71646834630565</v>
      </c>
      <c r="AB33" s="44">
        <v>168.13360858159857</v>
      </c>
      <c r="AC33" s="44">
        <v>1119.5077162786788</v>
      </c>
      <c r="AD33" s="44">
        <v>864.57108117427379</v>
      </c>
      <c r="AE33" s="44">
        <v>14751.062254286866</v>
      </c>
      <c r="AF33" s="44">
        <v>1707.3367073611087</v>
      </c>
      <c r="AG33" s="44">
        <v>270.68801267069409</v>
      </c>
      <c r="AH33" s="44">
        <v>1833.416577816261</v>
      </c>
      <c r="AI33" s="44">
        <v>92.773308878094952</v>
      </c>
      <c r="AJ33" s="44">
        <v>1489.4691710251295</v>
      </c>
      <c r="AK33" s="44">
        <v>319.09086656392901</v>
      </c>
      <c r="AL33" s="44">
        <v>481.59650670696522</v>
      </c>
      <c r="AM33" s="44">
        <v>8932.0498984166952</v>
      </c>
      <c r="AN33" s="44">
        <v>499.53683047446458</v>
      </c>
      <c r="AO33" s="44">
        <v>2976.9918064601284</v>
      </c>
      <c r="AP33" s="44">
        <v>17309.040879342236</v>
      </c>
      <c r="AQ33" s="44">
        <v>5913.4372993788766</v>
      </c>
      <c r="AR33" s="44">
        <v>3707.084059074682</v>
      </c>
      <c r="AS33" s="44">
        <v>3214.9697829311717</v>
      </c>
      <c r="AT33" s="44">
        <v>447.70171543192265</v>
      </c>
      <c r="AU33" s="44">
        <v>200.61985719494965</v>
      </c>
      <c r="AV33" s="44">
        <v>120.8688068009041</v>
      </c>
      <c r="AW33" s="44">
        <v>0</v>
      </c>
      <c r="AX33" s="44">
        <v>9668.9185475704653</v>
      </c>
      <c r="AY33" s="44">
        <v>7717.3767851998664</v>
      </c>
      <c r="AZ33" s="44">
        <v>15826.468958901009</v>
      </c>
      <c r="BA33" s="44">
        <v>0</v>
      </c>
      <c r="BB33" s="44">
        <v>604.85271156010776</v>
      </c>
      <c r="BC33" s="44">
        <v>877.4577600933419</v>
      </c>
      <c r="BD33" s="44">
        <v>228.80196127394638</v>
      </c>
      <c r="BE33" s="44">
        <v>212.3750379021514</v>
      </c>
      <c r="BF33" s="44">
        <v>140.19804570189811</v>
      </c>
      <c r="BG33" s="44">
        <v>789.57523514439447</v>
      </c>
      <c r="BH33" s="44">
        <v>1.8401899103644976</v>
      </c>
      <c r="BI33" s="44">
        <v>0</v>
      </c>
      <c r="BJ33" s="44">
        <v>101.26426389757209</v>
      </c>
      <c r="BK33" s="44">
        <v>0</v>
      </c>
      <c r="BL33" s="44">
        <v>158.02431097304535</v>
      </c>
      <c r="BM33" s="44">
        <v>0</v>
      </c>
      <c r="BN33" s="44">
        <v>1218.513424914167</v>
      </c>
      <c r="BO33" s="44">
        <v>85.490160268951286</v>
      </c>
      <c r="BP33" s="44">
        <v>1586.4282234433476</v>
      </c>
      <c r="BQ33" s="44">
        <v>35.381739187694443</v>
      </c>
      <c r="BR33" s="44">
        <v>49.130379665355846</v>
      </c>
      <c r="BS33" s="44">
        <v>0</v>
      </c>
      <c r="BT33" s="44">
        <f t="shared" si="0"/>
        <v>269642.00422408473</v>
      </c>
    </row>
    <row r="34" spans="1:72" x14ac:dyDescent="0.25">
      <c r="A34" s="10" t="s">
        <v>32</v>
      </c>
      <c r="B34" s="8" t="s">
        <v>151</v>
      </c>
      <c r="C34" s="44">
        <v>2468.8455481218193</v>
      </c>
      <c r="D34" s="44">
        <v>27.660204488169974</v>
      </c>
      <c r="E34" s="44">
        <v>1.5072640664878163</v>
      </c>
      <c r="F34" s="44">
        <v>1136.5284868374185</v>
      </c>
      <c r="G34" s="44">
        <v>15105.997238110658</v>
      </c>
      <c r="H34" s="44">
        <v>860.32111929167502</v>
      </c>
      <c r="I34" s="44">
        <v>514.24441293468419</v>
      </c>
      <c r="J34" s="44">
        <v>225.01533987039369</v>
      </c>
      <c r="K34" s="44">
        <v>141.94552941250879</v>
      </c>
      <c r="L34" s="44">
        <v>19.244294112321995</v>
      </c>
      <c r="M34" s="44">
        <v>24008.235839586501</v>
      </c>
      <c r="N34" s="44">
        <v>156363.28895350639</v>
      </c>
      <c r="O34" s="44">
        <v>2749.9587910848554</v>
      </c>
      <c r="P34" s="44">
        <v>578.6838838256466</v>
      </c>
      <c r="Q34" s="44">
        <v>467.274811849233</v>
      </c>
      <c r="R34" s="44">
        <v>2636.5573804118253</v>
      </c>
      <c r="S34" s="44">
        <v>44717.077976525259</v>
      </c>
      <c r="T34" s="44">
        <v>5281.4648584594761</v>
      </c>
      <c r="U34" s="44">
        <v>62017.102934134557</v>
      </c>
      <c r="V34" s="44">
        <v>260.93982814127679</v>
      </c>
      <c r="W34" s="44">
        <v>1893.7333467229571</v>
      </c>
      <c r="X34" s="44">
        <v>42445.689346073341</v>
      </c>
      <c r="Y34" s="44">
        <v>2617.886691301328</v>
      </c>
      <c r="Z34" s="44">
        <v>5829.2566681263097</v>
      </c>
      <c r="AA34" s="44">
        <v>248.9428684200588</v>
      </c>
      <c r="AB34" s="44">
        <v>331.19071864484886</v>
      </c>
      <c r="AC34" s="44">
        <v>2191.9723275263586</v>
      </c>
      <c r="AD34" s="44">
        <v>1607.6161459325867</v>
      </c>
      <c r="AE34" s="44">
        <v>31084.274876684736</v>
      </c>
      <c r="AF34" s="44">
        <v>2918.2880859207921</v>
      </c>
      <c r="AG34" s="44">
        <v>464.78603540096969</v>
      </c>
      <c r="AH34" s="44">
        <v>3683.4984113335281</v>
      </c>
      <c r="AI34" s="44">
        <v>152.99670971121211</v>
      </c>
      <c r="AJ34" s="44">
        <v>2465.7572594571234</v>
      </c>
      <c r="AK34" s="44">
        <v>567.88126880363927</v>
      </c>
      <c r="AL34" s="44">
        <v>994.64375559644122</v>
      </c>
      <c r="AM34" s="44">
        <v>15905.27650308681</v>
      </c>
      <c r="AN34" s="44">
        <v>869.46060985311215</v>
      </c>
      <c r="AO34" s="44">
        <v>5100.1558172026862</v>
      </c>
      <c r="AP34" s="44">
        <v>31091.774985344247</v>
      </c>
      <c r="AQ34" s="44">
        <v>10620.990658478118</v>
      </c>
      <c r="AR34" s="44">
        <v>6463.6933410230686</v>
      </c>
      <c r="AS34" s="44">
        <v>5415.8003139359871</v>
      </c>
      <c r="AT34" s="44">
        <v>777.27404495615235</v>
      </c>
      <c r="AU34" s="44">
        <v>402.98016768213336</v>
      </c>
      <c r="AV34" s="44">
        <v>204.0365226700402</v>
      </c>
      <c r="AW34" s="44">
        <v>0</v>
      </c>
      <c r="AX34" s="44">
        <v>18939.422005659737</v>
      </c>
      <c r="AY34" s="44">
        <v>17013.505580225359</v>
      </c>
      <c r="AZ34" s="44">
        <v>37622.771102560051</v>
      </c>
      <c r="BA34" s="44">
        <v>0.17063366790428108</v>
      </c>
      <c r="BB34" s="44">
        <v>1017.9081419103305</v>
      </c>
      <c r="BC34" s="44">
        <v>1749.4068821520891</v>
      </c>
      <c r="BD34" s="44">
        <v>401.46451692248729</v>
      </c>
      <c r="BE34" s="44">
        <v>356.16463153154092</v>
      </c>
      <c r="BF34" s="44">
        <v>234.17729237350386</v>
      </c>
      <c r="BG34" s="44">
        <v>1310.4068944052449</v>
      </c>
      <c r="BH34" s="44">
        <v>3.3163103689796389</v>
      </c>
      <c r="BI34" s="44">
        <v>13.394742930486066</v>
      </c>
      <c r="BJ34" s="44">
        <v>166.87276228354537</v>
      </c>
      <c r="BK34" s="44">
        <v>16.18175950625599</v>
      </c>
      <c r="BL34" s="44">
        <v>277.93381784350476</v>
      </c>
      <c r="BM34" s="44">
        <v>0.54033994836355681</v>
      </c>
      <c r="BN34" s="44">
        <v>2388.1416518414098</v>
      </c>
      <c r="BO34" s="44">
        <v>146.69756501628612</v>
      </c>
      <c r="BP34" s="44">
        <v>3484.655323243041</v>
      </c>
      <c r="BQ34" s="44">
        <v>59.546729006501486</v>
      </c>
      <c r="BR34" s="44">
        <v>83.137653737975441</v>
      </c>
      <c r="BS34" s="44">
        <v>0</v>
      </c>
      <c r="BT34" s="44">
        <f t="shared" si="0"/>
        <v>581217.56851179432</v>
      </c>
    </row>
    <row r="35" spans="1:72" x14ac:dyDescent="0.25">
      <c r="A35" s="10" t="s">
        <v>33</v>
      </c>
      <c r="B35" s="8" t="s">
        <v>152</v>
      </c>
      <c r="C35" s="44">
        <v>15770.98199851316</v>
      </c>
      <c r="D35" s="44">
        <v>271.83869301545161</v>
      </c>
      <c r="E35" s="44">
        <v>0.77404030253590517</v>
      </c>
      <c r="F35" s="44">
        <v>8019.7560090497518</v>
      </c>
      <c r="G35" s="44">
        <v>104267.09655440549</v>
      </c>
      <c r="H35" s="44">
        <v>5286.9252758707053</v>
      </c>
      <c r="I35" s="44">
        <v>3487.4224589061132</v>
      </c>
      <c r="J35" s="44">
        <v>1534.1812588433638</v>
      </c>
      <c r="K35" s="44">
        <v>1155.1514218262998</v>
      </c>
      <c r="L35" s="44">
        <v>142.70833993863246</v>
      </c>
      <c r="M35" s="44">
        <v>179620.77442780207</v>
      </c>
      <c r="N35" s="44">
        <v>1200154.2231691135</v>
      </c>
      <c r="O35" s="44">
        <v>17185.399367508693</v>
      </c>
      <c r="P35" s="44">
        <v>3601.5661271967756</v>
      </c>
      <c r="Q35" s="44">
        <v>3365.142117993727</v>
      </c>
      <c r="R35" s="44">
        <v>17221.538287389576</v>
      </c>
      <c r="S35" s="44">
        <v>328232.11563042871</v>
      </c>
      <c r="T35" s="44">
        <v>44416.682015255297</v>
      </c>
      <c r="U35" s="44">
        <v>400369.19426572404</v>
      </c>
      <c r="V35" s="44">
        <v>1977.0690349518568</v>
      </c>
      <c r="W35" s="44">
        <v>11609.209824528052</v>
      </c>
      <c r="X35" s="44">
        <v>297350.1797794333</v>
      </c>
      <c r="Y35" s="44">
        <v>15288.107236510163</v>
      </c>
      <c r="Z35" s="44">
        <v>45106.63445983742</v>
      </c>
      <c r="AA35" s="44">
        <v>1938.3144365818221</v>
      </c>
      <c r="AB35" s="44">
        <v>2281.1628173595864</v>
      </c>
      <c r="AC35" s="44">
        <v>15603.182852302893</v>
      </c>
      <c r="AD35" s="44">
        <v>12255.801218352834</v>
      </c>
      <c r="AE35" s="44">
        <v>216229.15500727412</v>
      </c>
      <c r="AF35" s="44">
        <v>23023.459546555248</v>
      </c>
      <c r="AG35" s="44">
        <v>3696.1505155523682</v>
      </c>
      <c r="AH35" s="44">
        <v>27449.267504139945</v>
      </c>
      <c r="AI35" s="44">
        <v>1244.235211803549</v>
      </c>
      <c r="AJ35" s="44">
        <v>19980.941881716735</v>
      </c>
      <c r="AK35" s="44">
        <v>4257.425073303827</v>
      </c>
      <c r="AL35" s="44">
        <v>6417.0436726508578</v>
      </c>
      <c r="AM35" s="44">
        <v>123987.31596020159</v>
      </c>
      <c r="AN35" s="44">
        <v>6671.3195887650008</v>
      </c>
      <c r="AO35" s="44">
        <v>40596.194727769478</v>
      </c>
      <c r="AP35" s="44">
        <v>238745.5628494212</v>
      </c>
      <c r="AQ35" s="44">
        <v>80477.70725252651</v>
      </c>
      <c r="AR35" s="44">
        <v>50773.158640110785</v>
      </c>
      <c r="AS35" s="44">
        <v>43814.106194372609</v>
      </c>
      <c r="AT35" s="44">
        <v>5984.8998234711598</v>
      </c>
      <c r="AU35" s="44">
        <v>2646.790905970151</v>
      </c>
      <c r="AV35" s="44">
        <v>1623.4566360866754</v>
      </c>
      <c r="AW35" s="44">
        <v>0</v>
      </c>
      <c r="AX35" s="44">
        <v>137002.96002315861</v>
      </c>
      <c r="AY35" s="44">
        <v>118771.52475903965</v>
      </c>
      <c r="AZ35" s="44">
        <v>439315.05411999743</v>
      </c>
      <c r="BA35" s="44">
        <v>8.7627204060668512E-2</v>
      </c>
      <c r="BB35" s="44">
        <v>8100.7370324785279</v>
      </c>
      <c r="BC35" s="44">
        <v>14458.507412809187</v>
      </c>
      <c r="BD35" s="44">
        <v>3070.1680307911283</v>
      </c>
      <c r="BE35" s="44">
        <v>2850.0121128512164</v>
      </c>
      <c r="BF35" s="44">
        <v>1881.8004832394602</v>
      </c>
      <c r="BG35" s="44">
        <v>10586.584016580948</v>
      </c>
      <c r="BH35" s="44">
        <v>24.824422504689348</v>
      </c>
      <c r="BI35" s="44">
        <v>6.8787355187624772</v>
      </c>
      <c r="BJ35" s="44">
        <v>1358.0471008993879</v>
      </c>
      <c r="BK35" s="44">
        <v>8.3099798517533969</v>
      </c>
      <c r="BL35" s="44">
        <v>2375.4852131793045</v>
      </c>
      <c r="BM35" s="44">
        <v>0.27748614619211692</v>
      </c>
      <c r="BN35" s="44">
        <v>16815.249735471254</v>
      </c>
      <c r="BO35" s="44">
        <v>1144.9949635424</v>
      </c>
      <c r="BP35" s="44">
        <v>25306.767612469186</v>
      </c>
      <c r="BQ35" s="44">
        <v>475.13922590173928</v>
      </c>
      <c r="BR35" s="44">
        <v>660.00113179763321</v>
      </c>
      <c r="BS35" s="44">
        <v>0</v>
      </c>
      <c r="BT35" s="44">
        <f t="shared" si="0"/>
        <v>4419344.7353360662</v>
      </c>
    </row>
    <row r="36" spans="1:72" x14ac:dyDescent="0.25">
      <c r="A36" s="10" t="s">
        <v>34</v>
      </c>
      <c r="B36" s="8" t="s">
        <v>153</v>
      </c>
      <c r="C36" s="44">
        <v>1586.9461507899684</v>
      </c>
      <c r="D36" s="44">
        <v>44.571636114055792</v>
      </c>
      <c r="E36" s="44">
        <v>0</v>
      </c>
      <c r="F36" s="44">
        <v>895.2546177800873</v>
      </c>
      <c r="G36" s="44">
        <v>11498.840919846771</v>
      </c>
      <c r="H36" s="44">
        <v>478.54095068239218</v>
      </c>
      <c r="I36" s="44">
        <v>361.86561962267103</v>
      </c>
      <c r="J36" s="44">
        <v>150.3400936062111</v>
      </c>
      <c r="K36" s="44">
        <v>124.17483721704514</v>
      </c>
      <c r="L36" s="44">
        <v>15.899689039843707</v>
      </c>
      <c r="M36" s="44">
        <v>22241.83118220733</v>
      </c>
      <c r="N36" s="44">
        <v>152723.15131939901</v>
      </c>
      <c r="O36" s="44">
        <v>1622.7220463928811</v>
      </c>
      <c r="P36" s="44">
        <v>330.1067710729406</v>
      </c>
      <c r="Q36" s="44">
        <v>373.71250496725895</v>
      </c>
      <c r="R36" s="44">
        <v>1735.3371814963689</v>
      </c>
      <c r="S36" s="44">
        <v>39125.344042040851</v>
      </c>
      <c r="T36" s="44">
        <v>6075.64266484574</v>
      </c>
      <c r="U36" s="44">
        <v>40144.383670976378</v>
      </c>
      <c r="V36" s="44">
        <v>244.10884928012268</v>
      </c>
      <c r="W36" s="44">
        <v>1071.1561891805916</v>
      </c>
      <c r="X36" s="44">
        <v>33527.232662909839</v>
      </c>
      <c r="Y36" s="44">
        <v>1257.8321905135629</v>
      </c>
      <c r="Z36" s="44">
        <v>4969.7042422088152</v>
      </c>
      <c r="AA36" s="44">
        <v>210.77969000351709</v>
      </c>
      <c r="AB36" s="44">
        <v>225.14933731610373</v>
      </c>
      <c r="AC36" s="44">
        <v>1607.1170694265643</v>
      </c>
      <c r="AD36" s="44">
        <v>1333.6611937301343</v>
      </c>
      <c r="AE36" s="44">
        <v>22898.118699625466</v>
      </c>
      <c r="AF36" s="44">
        <v>2447.2810294361075</v>
      </c>
      <c r="AG36" s="44">
        <v>399.7622422221375</v>
      </c>
      <c r="AH36" s="44">
        <v>3080.9207778168634</v>
      </c>
      <c r="AI36" s="44">
        <v>133.74488198670446</v>
      </c>
      <c r="AJ36" s="44">
        <v>2147.2649936777925</v>
      </c>
      <c r="AK36" s="44">
        <v>434.75227987429196</v>
      </c>
      <c r="AL36" s="44">
        <v>591.13538790052144</v>
      </c>
      <c r="AM36" s="44">
        <v>13417.747330016795</v>
      </c>
      <c r="AN36" s="44">
        <v>691.38455598643804</v>
      </c>
      <c r="AO36" s="44">
        <v>4384.8116049882892</v>
      </c>
      <c r="AP36" s="44">
        <v>25507.235259974717</v>
      </c>
      <c r="AQ36" s="44">
        <v>8429.4724651736869</v>
      </c>
      <c r="AR36" s="44">
        <v>5457.5387990323961</v>
      </c>
      <c r="AS36" s="44">
        <v>4764.2017204645181</v>
      </c>
      <c r="AT36" s="44">
        <v>622.46319153693469</v>
      </c>
      <c r="AU36" s="44">
        <v>245.07433411155634</v>
      </c>
      <c r="AV36" s="44">
        <v>174.24822394447995</v>
      </c>
      <c r="AW36" s="44">
        <v>0</v>
      </c>
      <c r="AX36" s="44">
        <v>14446.889524491256</v>
      </c>
      <c r="AY36" s="44">
        <v>13097.102452853656</v>
      </c>
      <c r="AZ36" s="44">
        <v>76394.62777713206</v>
      </c>
      <c r="BA36" s="44">
        <v>0</v>
      </c>
      <c r="BB36" s="44">
        <v>859.49096290729449</v>
      </c>
      <c r="BC36" s="44">
        <v>1823.0095642695678</v>
      </c>
      <c r="BD36" s="44">
        <v>320.41928213896279</v>
      </c>
      <c r="BE36" s="44">
        <v>305.44961243596578</v>
      </c>
      <c r="BF36" s="44">
        <v>202.11385477051013</v>
      </c>
      <c r="BG36" s="44">
        <v>1134.3961203331403</v>
      </c>
      <c r="BH36" s="44">
        <v>2.6528748987300088</v>
      </c>
      <c r="BI36" s="44">
        <v>0</v>
      </c>
      <c r="BJ36" s="44">
        <v>145.98570632257679</v>
      </c>
      <c r="BK36" s="44">
        <v>0</v>
      </c>
      <c r="BL36" s="44">
        <v>288.87348719648946</v>
      </c>
      <c r="BM36" s="44">
        <v>0</v>
      </c>
      <c r="BN36" s="44">
        <v>1702.8142197630689</v>
      </c>
      <c r="BO36" s="44">
        <v>120.79167310770882</v>
      </c>
      <c r="BP36" s="44">
        <v>2928.9410388027568</v>
      </c>
      <c r="BQ36" s="44">
        <v>51.007413547797576</v>
      </c>
      <c r="BR36" s="44">
        <v>70.827880451469923</v>
      </c>
      <c r="BS36" s="44">
        <v>0</v>
      </c>
      <c r="BT36" s="44">
        <f t="shared" si="0"/>
        <v>533697.95854585979</v>
      </c>
    </row>
    <row r="37" spans="1:72" x14ac:dyDescent="0.25">
      <c r="A37" s="10" t="s">
        <v>35</v>
      </c>
      <c r="B37" s="8" t="s">
        <v>154</v>
      </c>
      <c r="C37" s="44">
        <v>135.55527335569965</v>
      </c>
      <c r="D37" s="44">
        <v>1.2235725043536811</v>
      </c>
      <c r="E37" s="44">
        <v>0</v>
      </c>
      <c r="F37" s="44">
        <v>83.14625500328836</v>
      </c>
      <c r="G37" s="44">
        <v>969.99196802498716</v>
      </c>
      <c r="H37" s="44">
        <v>58.717989118393277</v>
      </c>
      <c r="I37" s="44">
        <v>41.507280977334659</v>
      </c>
      <c r="J37" s="44">
        <v>24.565069505361642</v>
      </c>
      <c r="K37" s="44">
        <v>27.920619539281653</v>
      </c>
      <c r="L37" s="44">
        <v>2.1358351890253688</v>
      </c>
      <c r="M37" s="44">
        <v>1341.3117634681253</v>
      </c>
      <c r="N37" s="44">
        <v>8788.3364553589927</v>
      </c>
      <c r="O37" s="44">
        <v>177.02333173524238</v>
      </c>
      <c r="P37" s="44">
        <v>42.123229174207637</v>
      </c>
      <c r="Q37" s="44">
        <v>41.78928393578704</v>
      </c>
      <c r="R37" s="44">
        <v>179.00041640487521</v>
      </c>
      <c r="S37" s="44">
        <v>2900.6410890768293</v>
      </c>
      <c r="T37" s="44">
        <v>360.14377005241749</v>
      </c>
      <c r="U37" s="44">
        <v>3852.2051469140379</v>
      </c>
      <c r="V37" s="44">
        <v>17.215190019502632</v>
      </c>
      <c r="W37" s="44">
        <v>113.25940095112297</v>
      </c>
      <c r="X37" s="44">
        <v>2680.062233448813</v>
      </c>
      <c r="Y37" s="44">
        <v>171.40670661078011</v>
      </c>
      <c r="Z37" s="44">
        <v>843.58635100602271</v>
      </c>
      <c r="AA37" s="44">
        <v>38.933656971534667</v>
      </c>
      <c r="AB37" s="44">
        <v>39.101465972957563</v>
      </c>
      <c r="AC37" s="44">
        <v>259.888859040988</v>
      </c>
      <c r="AD37" s="44">
        <v>226.47229494110866</v>
      </c>
      <c r="AE37" s="44">
        <v>2760.3440120425112</v>
      </c>
      <c r="AF37" s="44">
        <v>523.47699352106054</v>
      </c>
      <c r="AG37" s="44">
        <v>83.183195572572913</v>
      </c>
      <c r="AH37" s="44">
        <v>400.77023322613479</v>
      </c>
      <c r="AI37" s="44">
        <v>30.072436968448148</v>
      </c>
      <c r="AJ37" s="44">
        <v>482.81093240898639</v>
      </c>
      <c r="AK37" s="44">
        <v>90.595758064479142</v>
      </c>
      <c r="AL37" s="44">
        <v>95.993035235012371</v>
      </c>
      <c r="AM37" s="44">
        <v>2544.3050999100656</v>
      </c>
      <c r="AN37" s="44">
        <v>147.82166746655059</v>
      </c>
      <c r="AO37" s="44">
        <v>915.35475734740862</v>
      </c>
      <c r="AP37" s="44">
        <v>4870.218020504175</v>
      </c>
      <c r="AQ37" s="44">
        <v>1659.439078379663</v>
      </c>
      <c r="AR37" s="44">
        <v>1099.0714714258477</v>
      </c>
      <c r="AS37" s="44">
        <v>1010.1973212095778</v>
      </c>
      <c r="AT37" s="44">
        <v>133.44753252375074</v>
      </c>
      <c r="AU37" s="44">
        <v>43.747138730187139</v>
      </c>
      <c r="AV37" s="44">
        <v>39.179583200464627</v>
      </c>
      <c r="AW37" s="44">
        <v>0</v>
      </c>
      <c r="AX37" s="44">
        <v>2235.3871816578635</v>
      </c>
      <c r="AY37" s="44">
        <v>1226.6880214720909</v>
      </c>
      <c r="AZ37" s="44">
        <v>2019.9373412487002</v>
      </c>
      <c r="BA37" s="44">
        <v>0</v>
      </c>
      <c r="BB37" s="44">
        <v>189.78513637485167</v>
      </c>
      <c r="BC37" s="44">
        <v>197.45655592970908</v>
      </c>
      <c r="BD37" s="44">
        <v>68.10128792058353</v>
      </c>
      <c r="BE37" s="44">
        <v>68.495692015575926</v>
      </c>
      <c r="BF37" s="44">
        <v>45.445149509649774</v>
      </c>
      <c r="BG37" s="44">
        <v>254.06987199046876</v>
      </c>
      <c r="BH37" s="44">
        <v>0.59649694247864526</v>
      </c>
      <c r="BI37" s="44">
        <v>0</v>
      </c>
      <c r="BJ37" s="44">
        <v>32.824777191223632</v>
      </c>
      <c r="BK37" s="44">
        <v>0</v>
      </c>
      <c r="BL37" s="44">
        <v>48.805842932032277</v>
      </c>
      <c r="BM37" s="44">
        <v>0</v>
      </c>
      <c r="BN37" s="44">
        <v>280.24465342504811</v>
      </c>
      <c r="BO37" s="44">
        <v>26.528662415736569</v>
      </c>
      <c r="BP37" s="44">
        <v>256.94797466743461</v>
      </c>
      <c r="BQ37" s="44">
        <v>11.468978895149027</v>
      </c>
      <c r="BR37" s="44">
        <v>15.925596096434923</v>
      </c>
      <c r="BS37" s="44">
        <v>0</v>
      </c>
      <c r="BT37" s="44">
        <f t="shared" si="0"/>
        <v>47326.001996722996</v>
      </c>
    </row>
    <row r="38" spans="1:72" x14ac:dyDescent="0.25">
      <c r="A38" s="10" t="s">
        <v>36</v>
      </c>
      <c r="B38" s="8" t="s">
        <v>155</v>
      </c>
      <c r="C38" s="44">
        <v>328.85033828351646</v>
      </c>
      <c r="D38" s="44">
        <v>4.5126785568216512</v>
      </c>
      <c r="E38" s="44">
        <v>0</v>
      </c>
      <c r="F38" s="44">
        <v>213.43770085707152</v>
      </c>
      <c r="G38" s="44">
        <v>2469.7048267232503</v>
      </c>
      <c r="H38" s="44">
        <v>139.58455275706152</v>
      </c>
      <c r="I38" s="44">
        <v>104.04631946096823</v>
      </c>
      <c r="J38" s="44">
        <v>61.395312777124396</v>
      </c>
      <c r="K38" s="44">
        <v>72.040419980985263</v>
      </c>
      <c r="L38" s="44">
        <v>5.5153418444048912</v>
      </c>
      <c r="M38" s="44">
        <v>3637.9652254891239</v>
      </c>
      <c r="N38" s="44">
        <v>24270.195051109858</v>
      </c>
      <c r="O38" s="44">
        <v>424.29358601977054</v>
      </c>
      <c r="P38" s="44">
        <v>101.07427340198957</v>
      </c>
      <c r="Q38" s="44">
        <v>107.4450764979639</v>
      </c>
      <c r="R38" s="44">
        <v>440.48731329389199</v>
      </c>
      <c r="S38" s="44">
        <v>7671.5894825529922</v>
      </c>
      <c r="T38" s="44">
        <v>1032.7286478098706</v>
      </c>
      <c r="U38" s="44">
        <v>9409.8876532177746</v>
      </c>
      <c r="V38" s="44">
        <v>46.395737026257009</v>
      </c>
      <c r="W38" s="44">
        <v>267.4946713562602</v>
      </c>
      <c r="X38" s="44">
        <v>6892.0034085264897</v>
      </c>
      <c r="Y38" s="44">
        <v>395.05173602807804</v>
      </c>
      <c r="Z38" s="44">
        <v>2178.9470629574275</v>
      </c>
      <c r="AA38" s="44">
        <v>100.38254467227452</v>
      </c>
      <c r="AB38" s="44">
        <v>98.220899547257574</v>
      </c>
      <c r="AC38" s="44">
        <v>658.7197489191567</v>
      </c>
      <c r="AD38" s="44">
        <v>583.1842219871354</v>
      </c>
      <c r="AE38" s="44">
        <v>6987.5571085189786</v>
      </c>
      <c r="AF38" s="44">
        <v>1346.5552882466545</v>
      </c>
      <c r="AG38" s="44">
        <v>214.64799722039524</v>
      </c>
      <c r="AH38" s="44">
        <v>1036.7490299865879</v>
      </c>
      <c r="AI38" s="44">
        <v>77.592511369984109</v>
      </c>
      <c r="AJ38" s="44">
        <v>1245.7424984148238</v>
      </c>
      <c r="AK38" s="44">
        <v>230.92699077420616</v>
      </c>
      <c r="AL38" s="44">
        <v>235.2791237672923</v>
      </c>
      <c r="AM38" s="44">
        <v>6555.6513159411761</v>
      </c>
      <c r="AN38" s="44">
        <v>378.2457140274114</v>
      </c>
      <c r="AO38" s="44">
        <v>2361.4129470013527</v>
      </c>
      <c r="AP38" s="44">
        <v>12514.301600071676</v>
      </c>
      <c r="AQ38" s="44">
        <v>4247.7230264923892</v>
      </c>
      <c r="AR38" s="44">
        <v>2830.661090355085</v>
      </c>
      <c r="AS38" s="44">
        <v>2610.104852278816</v>
      </c>
      <c r="AT38" s="44">
        <v>341.74938075930976</v>
      </c>
      <c r="AU38" s="44">
        <v>108.06329133365651</v>
      </c>
      <c r="AV38" s="44">
        <v>101.09065181990032</v>
      </c>
      <c r="AW38" s="44">
        <v>0</v>
      </c>
      <c r="AX38" s="44">
        <v>5695.7729997751276</v>
      </c>
      <c r="AY38" s="44">
        <v>3132.2762602968983</v>
      </c>
      <c r="AZ38" s="44">
        <v>7830.8971592420912</v>
      </c>
      <c r="BA38" s="44">
        <v>0</v>
      </c>
      <c r="BB38" s="44">
        <v>488.29142425335942</v>
      </c>
      <c r="BC38" s="44">
        <v>530.67791780032246</v>
      </c>
      <c r="BD38" s="44">
        <v>174.5171007023356</v>
      </c>
      <c r="BE38" s="44">
        <v>176.65354954681257</v>
      </c>
      <c r="BF38" s="44">
        <v>117.25698465135375</v>
      </c>
      <c r="BG38" s="44">
        <v>655.12480204015219</v>
      </c>
      <c r="BH38" s="44">
        <v>1.5390736653632584</v>
      </c>
      <c r="BI38" s="44">
        <v>0</v>
      </c>
      <c r="BJ38" s="44">
        <v>84.69406387315631</v>
      </c>
      <c r="BK38" s="44">
        <v>0</v>
      </c>
      <c r="BL38" s="44">
        <v>129.03846649713719</v>
      </c>
      <c r="BM38" s="44">
        <v>0</v>
      </c>
      <c r="BN38" s="44">
        <v>707.3319580022893</v>
      </c>
      <c r="BO38" s="44">
        <v>68.181432184463361</v>
      </c>
      <c r="BP38" s="44">
        <v>669.85802123428653</v>
      </c>
      <c r="BQ38" s="44">
        <v>29.592110418508632</v>
      </c>
      <c r="BR38" s="44">
        <v>41.091016251290142</v>
      </c>
      <c r="BS38" s="44">
        <v>0</v>
      </c>
      <c r="BT38" s="44">
        <f t="shared" si="0"/>
        <v>125672.00259046943</v>
      </c>
    </row>
    <row r="39" spans="1:72" x14ac:dyDescent="0.25">
      <c r="A39" s="10" t="s">
        <v>37</v>
      </c>
      <c r="B39" s="8" t="s">
        <v>156</v>
      </c>
      <c r="C39" s="44">
        <v>21243.200045833441</v>
      </c>
      <c r="D39" s="44">
        <v>187.36099879741042</v>
      </c>
      <c r="E39" s="44">
        <v>0.45805226633148621</v>
      </c>
      <c r="F39" s="44">
        <v>8882.8244538742219</v>
      </c>
      <c r="G39" s="44">
        <v>123069.88779728784</v>
      </c>
      <c r="H39" s="44">
        <v>7170.6297300105543</v>
      </c>
      <c r="I39" s="44">
        <v>3961.5525375934008</v>
      </c>
      <c r="J39" s="44">
        <v>1540.8374788298997</v>
      </c>
      <c r="K39" s="44">
        <v>530.30829938731438</v>
      </c>
      <c r="L39" s="44">
        <v>124.84670821357128</v>
      </c>
      <c r="M39" s="44">
        <v>195858.24262602555</v>
      </c>
      <c r="N39" s="44">
        <v>1261764.6080062434</v>
      </c>
      <c r="O39" s="44">
        <v>23102.197181794287</v>
      </c>
      <c r="P39" s="44">
        <v>4719.8043802493576</v>
      </c>
      <c r="Q39" s="44">
        <v>3401.4801138699295</v>
      </c>
      <c r="R39" s="44">
        <v>21590.075951243634</v>
      </c>
      <c r="S39" s="44">
        <v>355546.19645373919</v>
      </c>
      <c r="T39" s="44">
        <v>39173.183216636746</v>
      </c>
      <c r="U39" s="44">
        <v>520425.34867716028</v>
      </c>
      <c r="V39" s="44">
        <v>2040.1172957233398</v>
      </c>
      <c r="W39" s="44">
        <v>16270.028894375626</v>
      </c>
      <c r="X39" s="44">
        <v>345414.29950845294</v>
      </c>
      <c r="Y39" s="44">
        <v>22360.845510330924</v>
      </c>
      <c r="Z39" s="44">
        <v>31660.654406045196</v>
      </c>
      <c r="AA39" s="44">
        <v>1261.1645708519009</v>
      </c>
      <c r="AB39" s="44">
        <v>2133.6912520156288</v>
      </c>
      <c r="AC39" s="44">
        <v>14094.387817200914</v>
      </c>
      <c r="AD39" s="44">
        <v>8965.3282407196421</v>
      </c>
      <c r="AE39" s="44">
        <v>229832.5490769271</v>
      </c>
      <c r="AF39" s="44">
        <v>12623.033560734537</v>
      </c>
      <c r="AG39" s="44">
        <v>1973.6123103723894</v>
      </c>
      <c r="AH39" s="44">
        <v>24235.722660122599</v>
      </c>
      <c r="AI39" s="44">
        <v>571.21259444061423</v>
      </c>
      <c r="AJ39" s="44">
        <v>9173.6376878870851</v>
      </c>
      <c r="AK39" s="44">
        <v>2893.6102645281871</v>
      </c>
      <c r="AL39" s="44">
        <v>7297.2672817055709</v>
      </c>
      <c r="AM39" s="44">
        <v>78801.404398275874</v>
      </c>
      <c r="AN39" s="44">
        <v>4097.4992778579144</v>
      </c>
      <c r="AO39" s="44">
        <v>21681.757804144578</v>
      </c>
      <c r="AP39" s="44">
        <v>157580.36789277557</v>
      </c>
      <c r="AQ39" s="44">
        <v>54510.160836565061</v>
      </c>
      <c r="AR39" s="44">
        <v>29842.203701489994</v>
      </c>
      <c r="AS39" s="44">
        <v>21858.227875051067</v>
      </c>
      <c r="AT39" s="44">
        <v>3601.654684427207</v>
      </c>
      <c r="AU39" s="44">
        <v>2779.2521990467408</v>
      </c>
      <c r="AV39" s="44">
        <v>745.62900576243089</v>
      </c>
      <c r="AW39" s="44">
        <v>0</v>
      </c>
      <c r="AX39" s="44">
        <v>121627.62158964947</v>
      </c>
      <c r="AY39" s="44">
        <v>133977.89077928552</v>
      </c>
      <c r="AZ39" s="44">
        <v>245143.17058438715</v>
      </c>
      <c r="BA39" s="44">
        <v>5.1854973546960705E-2</v>
      </c>
      <c r="BB39" s="44">
        <v>4178.5765438136959</v>
      </c>
      <c r="BC39" s="44">
        <v>10751.875295630603</v>
      </c>
      <c r="BD39" s="44">
        <v>1845.7032470049189</v>
      </c>
      <c r="BE39" s="44">
        <v>1334.1270399636137</v>
      </c>
      <c r="BF39" s="44">
        <v>864.11310420669088</v>
      </c>
      <c r="BG39" s="44">
        <v>4997.7749938015795</v>
      </c>
      <c r="BH39" s="44">
        <v>11.415762526245688</v>
      </c>
      <c r="BI39" s="44">
        <v>4.0706154234364149</v>
      </c>
      <c r="BJ39" s="44">
        <v>623.45355057018492</v>
      </c>
      <c r="BK39" s="44">
        <v>4.9175799913701068</v>
      </c>
      <c r="BL39" s="44">
        <v>1065.0268498825901</v>
      </c>
      <c r="BM39" s="44">
        <v>0.16420741623204224</v>
      </c>
      <c r="BN39" s="44">
        <v>15582.897121203619</v>
      </c>
      <c r="BO39" s="44">
        <v>612.70346181700461</v>
      </c>
      <c r="BP39" s="44">
        <v>26899.904953938607</v>
      </c>
      <c r="BQ39" s="44">
        <v>218.21195382144472</v>
      </c>
      <c r="BR39" s="44">
        <v>303.14221820312849</v>
      </c>
      <c r="BS39" s="44">
        <v>0</v>
      </c>
      <c r="BT39" s="44">
        <f t="shared" si="0"/>
        <v>4270639.1766243996</v>
      </c>
    </row>
    <row r="40" spans="1:72" x14ac:dyDescent="0.25">
      <c r="A40" s="10" t="s">
        <v>38</v>
      </c>
      <c r="B40" s="8" t="s">
        <v>157</v>
      </c>
      <c r="C40" s="44">
        <v>5030.2840439892689</v>
      </c>
      <c r="D40" s="44">
        <v>76.94986433276938</v>
      </c>
      <c r="E40" s="44">
        <v>0</v>
      </c>
      <c r="F40" s="44">
        <v>2741.5333683987328</v>
      </c>
      <c r="G40" s="44">
        <v>34320.578205727972</v>
      </c>
      <c r="H40" s="44">
        <v>1830.8617232941781</v>
      </c>
      <c r="I40" s="44">
        <v>1249.1905648259083</v>
      </c>
      <c r="J40" s="44">
        <v>621.3792554184796</v>
      </c>
      <c r="K40" s="44">
        <v>580.03633920175184</v>
      </c>
      <c r="L40" s="44">
        <v>56.427346698582738</v>
      </c>
      <c r="M40" s="44">
        <v>55756.842314481633</v>
      </c>
      <c r="N40" s="44">
        <v>371329.47067871125</v>
      </c>
      <c r="O40" s="44">
        <v>5802.8886629997769</v>
      </c>
      <c r="P40" s="44">
        <v>1272.7541723172294</v>
      </c>
      <c r="Q40" s="44">
        <v>1230.5299478971037</v>
      </c>
      <c r="R40" s="44">
        <v>5855.5445906645009</v>
      </c>
      <c r="S40" s="44">
        <v>106835.34663067656</v>
      </c>
      <c r="T40" s="44">
        <v>14233.508823339336</v>
      </c>
      <c r="U40" s="44">
        <v>132483.15805637228</v>
      </c>
      <c r="V40" s="44">
        <v>642.17652179354684</v>
      </c>
      <c r="W40" s="44">
        <v>3841.3636109860067</v>
      </c>
      <c r="X40" s="44">
        <v>97015.621155231143</v>
      </c>
      <c r="Y40" s="44">
        <v>5288.2232759071649</v>
      </c>
      <c r="Z40" s="44">
        <v>19794.399701658094</v>
      </c>
      <c r="AA40" s="44">
        <v>881.36647384588537</v>
      </c>
      <c r="AB40" s="44">
        <v>953.99135212030046</v>
      </c>
      <c r="AC40" s="44">
        <v>6452.0851454206149</v>
      </c>
      <c r="AD40" s="44">
        <v>5342.8676547241394</v>
      </c>
      <c r="AE40" s="44">
        <v>79724.176935159165</v>
      </c>
      <c r="AF40" s="44">
        <v>11169.474364176485</v>
      </c>
      <c r="AG40" s="44">
        <v>1784.2589528240692</v>
      </c>
      <c r="AH40" s="44">
        <v>10742.052917141173</v>
      </c>
      <c r="AI40" s="44">
        <v>624.73922634536473</v>
      </c>
      <c r="AJ40" s="44">
        <v>10030.145834231658</v>
      </c>
      <c r="AK40" s="44">
        <v>1989.6141798579627</v>
      </c>
      <c r="AL40" s="44">
        <v>2512.4792628909204</v>
      </c>
      <c r="AM40" s="44">
        <v>56993.300091704892</v>
      </c>
      <c r="AN40" s="44">
        <v>3188.0690768407458</v>
      </c>
      <c r="AO40" s="44">
        <v>19617.08250712436</v>
      </c>
      <c r="AP40" s="44">
        <v>109332.46652369846</v>
      </c>
      <c r="AQ40" s="44">
        <v>37029.275023027301</v>
      </c>
      <c r="AR40" s="44">
        <v>23997.986499852021</v>
      </c>
      <c r="AS40" s="44">
        <v>21440.544062247711</v>
      </c>
      <c r="AT40" s="44">
        <v>2870.1122910626991</v>
      </c>
      <c r="AU40" s="44">
        <v>1084.9073907159391</v>
      </c>
      <c r="AV40" s="44">
        <v>813.93544935760576</v>
      </c>
      <c r="AW40" s="44">
        <v>0</v>
      </c>
      <c r="AX40" s="44">
        <v>56178.873087544154</v>
      </c>
      <c r="AY40" s="44">
        <v>40514.621152268242</v>
      </c>
      <c r="AZ40" s="44">
        <v>126002.0858326804</v>
      </c>
      <c r="BA40" s="44">
        <v>0</v>
      </c>
      <c r="BB40" s="44">
        <v>3995.1453811948163</v>
      </c>
      <c r="BC40" s="44">
        <v>5538.8292657376296</v>
      </c>
      <c r="BD40" s="44">
        <v>1468.0038634667576</v>
      </c>
      <c r="BE40" s="44">
        <v>1425.8215955871901</v>
      </c>
      <c r="BF40" s="44">
        <v>944.09932841811622</v>
      </c>
      <c r="BG40" s="44">
        <v>5293.64573166849</v>
      </c>
      <c r="BH40" s="44">
        <v>12.391913523751739</v>
      </c>
      <c r="BI40" s="44">
        <v>0</v>
      </c>
      <c r="BJ40" s="44">
        <v>681.91766197464437</v>
      </c>
      <c r="BK40" s="44">
        <v>0</v>
      </c>
      <c r="BL40" s="44">
        <v>1098.0978043807556</v>
      </c>
      <c r="BM40" s="44">
        <v>0</v>
      </c>
      <c r="BN40" s="44">
        <v>6950.0292866467862</v>
      </c>
      <c r="BO40" s="44">
        <v>560.90582724296712</v>
      </c>
      <c r="BP40" s="44">
        <v>8608.4130063811954</v>
      </c>
      <c r="BQ40" s="44">
        <v>238.26206733575756</v>
      </c>
      <c r="BR40" s="44">
        <v>330.84597017575652</v>
      </c>
      <c r="BS40" s="44">
        <v>0</v>
      </c>
      <c r="BT40" s="44">
        <f t="shared" si="0"/>
        <v>1536305.9888455202</v>
      </c>
    </row>
    <row r="41" spans="1:72" x14ac:dyDescent="0.25">
      <c r="A41" s="10" t="s">
        <v>39</v>
      </c>
      <c r="B41" s="8" t="s">
        <v>158</v>
      </c>
      <c r="C41" s="44">
        <v>104.92650056306668</v>
      </c>
      <c r="D41" s="44">
        <v>1.8929692166072343</v>
      </c>
      <c r="E41" s="44">
        <v>0</v>
      </c>
      <c r="F41" s="44">
        <v>54.756336601020905</v>
      </c>
      <c r="G41" s="44">
        <v>705.53957124395026</v>
      </c>
      <c r="H41" s="44">
        <v>35.365344870858927</v>
      </c>
      <c r="I41" s="44">
        <v>23.837454018070019</v>
      </c>
      <c r="J41" s="44">
        <v>10.710531317433944</v>
      </c>
      <c r="K41" s="44">
        <v>8.5983488718800505</v>
      </c>
      <c r="L41" s="44">
        <v>1.0047116500724633</v>
      </c>
      <c r="M41" s="44">
        <v>1219.8883401254759</v>
      </c>
      <c r="N41" s="44">
        <v>8176.3911556771018</v>
      </c>
      <c r="O41" s="44">
        <v>114.85321396131823</v>
      </c>
      <c r="P41" s="44">
        <v>24.223644921199366</v>
      </c>
      <c r="Q41" s="44">
        <v>23.285236852429456</v>
      </c>
      <c r="R41" s="44">
        <v>116.07076105471879</v>
      </c>
      <c r="S41" s="44">
        <v>2237.8797326571512</v>
      </c>
      <c r="T41" s="44">
        <v>307.71975997676162</v>
      </c>
      <c r="U41" s="44">
        <v>2682.2676833986397</v>
      </c>
      <c r="V41" s="44">
        <v>13.536615150763831</v>
      </c>
      <c r="W41" s="44">
        <v>77.086470856443867</v>
      </c>
      <c r="X41" s="44">
        <v>2014.0517023331604</v>
      </c>
      <c r="Y41" s="44">
        <v>101.30761911842986</v>
      </c>
      <c r="Z41" s="44">
        <v>325.13309659544012</v>
      </c>
      <c r="AA41" s="44">
        <v>14.074978888146555</v>
      </c>
      <c r="AB41" s="44">
        <v>16.051288886386789</v>
      </c>
      <c r="AC41" s="44">
        <v>110.03528359730311</v>
      </c>
      <c r="AD41" s="44">
        <v>88.070400288540384</v>
      </c>
      <c r="AE41" s="44">
        <v>1490.5620368544769</v>
      </c>
      <c r="AF41" s="44">
        <v>169.57910779462071</v>
      </c>
      <c r="AG41" s="44">
        <v>27.233337939132937</v>
      </c>
      <c r="AH41" s="44">
        <v>193.00047945803084</v>
      </c>
      <c r="AI41" s="44">
        <v>9.2610160071323655</v>
      </c>
      <c r="AJ41" s="44">
        <v>148.68498280167356</v>
      </c>
      <c r="AK41" s="44">
        <v>30.923067677324436</v>
      </c>
      <c r="AL41" s="44">
        <v>44.164082974526401</v>
      </c>
      <c r="AM41" s="44">
        <v>902.31867227039766</v>
      </c>
      <c r="AN41" s="44">
        <v>48.814525831698809</v>
      </c>
      <c r="AO41" s="44">
        <v>299.17268919669584</v>
      </c>
      <c r="AP41" s="44">
        <v>1733.1795496482539</v>
      </c>
      <c r="AQ41" s="44">
        <v>583.7065846845544</v>
      </c>
      <c r="AR41" s="44">
        <v>371.86494803761144</v>
      </c>
      <c r="AS41" s="44">
        <v>324.25439861833019</v>
      </c>
      <c r="AT41" s="44">
        <v>43.846160602201664</v>
      </c>
      <c r="AU41" s="44">
        <v>18.418498748640737</v>
      </c>
      <c r="AV41" s="44">
        <v>12.065624995838217</v>
      </c>
      <c r="AW41" s="44">
        <v>0</v>
      </c>
      <c r="AX41" s="44">
        <v>966.8243137712841</v>
      </c>
      <c r="AY41" s="44">
        <v>809.37639651570089</v>
      </c>
      <c r="AZ41" s="44">
        <v>3104.8226319008768</v>
      </c>
      <c r="BA41" s="44">
        <v>0</v>
      </c>
      <c r="BB41" s="44">
        <v>59.920312852475774</v>
      </c>
      <c r="BC41" s="44">
        <v>102.66938058103315</v>
      </c>
      <c r="BD41" s="44">
        <v>22.474069228920989</v>
      </c>
      <c r="BE41" s="44">
        <v>21.17404197414638</v>
      </c>
      <c r="BF41" s="44">
        <v>13.995149694617798</v>
      </c>
      <c r="BG41" s="44">
        <v>78.677321790163106</v>
      </c>
      <c r="BH41" s="44">
        <v>0.18369537986882065</v>
      </c>
      <c r="BI41" s="44">
        <v>0</v>
      </c>
      <c r="BJ41" s="44">
        <v>10.108618311094009</v>
      </c>
      <c r="BK41" s="44">
        <v>0</v>
      </c>
      <c r="BL41" s="44">
        <v>17.529175438557289</v>
      </c>
      <c r="BM41" s="44">
        <v>0</v>
      </c>
      <c r="BN41" s="44">
        <v>118.36641020199917</v>
      </c>
      <c r="BO41" s="44">
        <v>8.4445981914874171</v>
      </c>
      <c r="BP41" s="44">
        <v>173.38805455922471</v>
      </c>
      <c r="BQ41" s="44">
        <v>3.531951775138078</v>
      </c>
      <c r="BR41" s="44">
        <v>4.9043980215820673</v>
      </c>
      <c r="BS41" s="44">
        <v>0</v>
      </c>
      <c r="BT41" s="44">
        <f t="shared" si="0"/>
        <v>30575.999037021684</v>
      </c>
    </row>
    <row r="42" spans="1:72" x14ac:dyDescent="0.25">
      <c r="A42" s="10" t="s">
        <v>40</v>
      </c>
      <c r="B42" s="8" t="s">
        <v>159</v>
      </c>
      <c r="C42" s="44">
        <v>820.72604096238217</v>
      </c>
      <c r="D42" s="44">
        <v>6.5597698452109068</v>
      </c>
      <c r="E42" s="44">
        <v>0</v>
      </c>
      <c r="F42" s="44">
        <v>339.72685147138748</v>
      </c>
      <c r="G42" s="44">
        <v>4715.9988059417101</v>
      </c>
      <c r="H42" s="44">
        <v>279.03456705479061</v>
      </c>
      <c r="I42" s="44">
        <v>152.57225204686</v>
      </c>
      <c r="J42" s="44">
        <v>59.619040974037276</v>
      </c>
      <c r="K42" s="44">
        <v>20.074718556361603</v>
      </c>
      <c r="L42" s="44">
        <v>4.7575237521029221</v>
      </c>
      <c r="M42" s="44">
        <v>7408.5006119229483</v>
      </c>
      <c r="N42" s="44">
        <v>47532.088507019245</v>
      </c>
      <c r="O42" s="44">
        <v>896.52561676183996</v>
      </c>
      <c r="P42" s="44">
        <v>183.53011432051593</v>
      </c>
      <c r="Q42" s="44">
        <v>129.99692967434356</v>
      </c>
      <c r="R42" s="44">
        <v>833.9168100617369</v>
      </c>
      <c r="S42" s="44">
        <v>13502.641866900383</v>
      </c>
      <c r="T42" s="44">
        <v>1451.914132744555</v>
      </c>
      <c r="U42" s="44">
        <v>20111.331525466307</v>
      </c>
      <c r="V42" s="44">
        <v>77.086470856443881</v>
      </c>
      <c r="W42" s="44">
        <v>632.29556266968279</v>
      </c>
      <c r="X42" s="44">
        <v>13206.702270435875</v>
      </c>
      <c r="Y42" s="44">
        <v>874.53001232925453</v>
      </c>
      <c r="Z42" s="44">
        <v>1203.9385737481011</v>
      </c>
      <c r="AA42" s="44">
        <v>47.986845404293945</v>
      </c>
      <c r="AB42" s="44">
        <v>82.446712005575137</v>
      </c>
      <c r="AC42" s="44">
        <v>542.32369032985571</v>
      </c>
      <c r="AD42" s="44">
        <v>341.77185659640577</v>
      </c>
      <c r="AE42" s="44">
        <v>8830.7232339534257</v>
      </c>
      <c r="AF42" s="44">
        <v>480.64357866841362</v>
      </c>
      <c r="AG42" s="44">
        <v>74.825598520149342</v>
      </c>
      <c r="AH42" s="44">
        <v>923.03081279667674</v>
      </c>
      <c r="AI42" s="44">
        <v>21.621859342919606</v>
      </c>
      <c r="AJ42" s="44">
        <v>347.13748276283025</v>
      </c>
      <c r="AK42" s="44">
        <v>111.23077328593349</v>
      </c>
      <c r="AL42" s="44">
        <v>283.75778781279791</v>
      </c>
      <c r="AM42" s="44">
        <v>2999.3927318043116</v>
      </c>
      <c r="AN42" s="44">
        <v>156.99422508321396</v>
      </c>
      <c r="AO42" s="44">
        <v>822.37215389870039</v>
      </c>
      <c r="AP42" s="44">
        <v>6013.0462928189227</v>
      </c>
      <c r="AQ42" s="44">
        <v>2087.2044128618936</v>
      </c>
      <c r="AR42" s="44">
        <v>1135.438411875341</v>
      </c>
      <c r="AS42" s="44">
        <v>826.89486674121542</v>
      </c>
      <c r="AT42" s="44">
        <v>137.86547962217276</v>
      </c>
      <c r="AU42" s="44">
        <v>108.03970485129064</v>
      </c>
      <c r="AV42" s="44">
        <v>28.169829999593066</v>
      </c>
      <c r="AW42" s="44">
        <v>0</v>
      </c>
      <c r="AX42" s="44">
        <v>4667.5104665693943</v>
      </c>
      <c r="AY42" s="44">
        <v>5131.1741489770529</v>
      </c>
      <c r="AZ42" s="44">
        <v>8244.1340834250586</v>
      </c>
      <c r="BA42" s="44">
        <v>0</v>
      </c>
      <c r="BB42" s="44">
        <v>159.00384105705189</v>
      </c>
      <c r="BC42" s="44">
        <v>400.79894059585149</v>
      </c>
      <c r="BD42" s="44">
        <v>70.556527440628685</v>
      </c>
      <c r="BE42" s="44">
        <v>50.491496748835772</v>
      </c>
      <c r="BF42" s="44">
        <v>32.674725747918181</v>
      </c>
      <c r="BG42" s="44">
        <v>189.40566272532399</v>
      </c>
      <c r="BH42" s="44">
        <v>0.42887688158717352</v>
      </c>
      <c r="BI42" s="44">
        <v>0</v>
      </c>
      <c r="BJ42" s="44">
        <v>23.600771568195853</v>
      </c>
      <c r="BK42" s="44">
        <v>0</v>
      </c>
      <c r="BL42" s="44">
        <v>38.947827255382016</v>
      </c>
      <c r="BM42" s="44">
        <v>0</v>
      </c>
      <c r="BN42" s="44">
        <v>600.85539673852645</v>
      </c>
      <c r="BO42" s="44">
        <v>23.330535118588486</v>
      </c>
      <c r="BP42" s="44">
        <v>1024.4060438911313</v>
      </c>
      <c r="BQ42" s="44">
        <v>8.2461108402357208</v>
      </c>
      <c r="BR42" s="44">
        <v>11.450385584332468</v>
      </c>
      <c r="BS42" s="44">
        <v>0</v>
      </c>
      <c r="BT42" s="44">
        <f t="shared" si="0"/>
        <v>161524.00275771713</v>
      </c>
    </row>
    <row r="43" spans="1:72" x14ac:dyDescent="0.25">
      <c r="A43" s="10" t="s">
        <v>41</v>
      </c>
      <c r="B43" s="8" t="s">
        <v>160</v>
      </c>
      <c r="C43" s="44">
        <v>407.3338968240069</v>
      </c>
      <c r="D43" s="44">
        <v>3.8211186117487754</v>
      </c>
      <c r="E43" s="44">
        <v>6.8443288310752609E-2</v>
      </c>
      <c r="F43" s="44">
        <v>232.81732380419794</v>
      </c>
      <c r="G43" s="44">
        <v>2797.0971710071644</v>
      </c>
      <c r="H43" s="44">
        <v>167.57081538690596</v>
      </c>
      <c r="I43" s="44">
        <v>114.0769890860235</v>
      </c>
      <c r="J43" s="44">
        <v>64.095812620523461</v>
      </c>
      <c r="K43" s="44">
        <v>67.797954530140117</v>
      </c>
      <c r="L43" s="44">
        <v>5.5487468437468044</v>
      </c>
      <c r="M43" s="44">
        <v>3989.4510085104102</v>
      </c>
      <c r="N43" s="44">
        <v>26072.681469572115</v>
      </c>
      <c r="O43" s="44">
        <v>511.74395705434534</v>
      </c>
      <c r="P43" s="44">
        <v>118.49408189211888</v>
      </c>
      <c r="Q43" s="44">
        <v>112.51082480146357</v>
      </c>
      <c r="R43" s="44">
        <v>510.54751175224192</v>
      </c>
      <c r="S43" s="44">
        <v>8327.6864916209961</v>
      </c>
      <c r="T43" s="44">
        <v>1017.5097049400534</v>
      </c>
      <c r="U43" s="44">
        <v>11219.49780107361</v>
      </c>
      <c r="V43" s="44">
        <v>49.180803480069372</v>
      </c>
      <c r="W43" s="44">
        <v>333.45169125491037</v>
      </c>
      <c r="X43" s="44">
        <v>7754.8563540693003</v>
      </c>
      <c r="Y43" s="44">
        <v>494.50338923015852</v>
      </c>
      <c r="Z43" s="44">
        <v>2114.8768105359186</v>
      </c>
      <c r="AA43" s="44">
        <v>96.749346666923088</v>
      </c>
      <c r="AB43" s="44">
        <v>100.83586828561204</v>
      </c>
      <c r="AC43" s="44">
        <v>669.41912817247135</v>
      </c>
      <c r="AD43" s="44">
        <v>569.72195141965085</v>
      </c>
      <c r="AE43" s="44">
        <v>7447.7661351758306</v>
      </c>
      <c r="AF43" s="44">
        <v>1282.490650007813</v>
      </c>
      <c r="AG43" s="44">
        <v>203.80542722950486</v>
      </c>
      <c r="AH43" s="44">
        <v>1044.1687594752161</v>
      </c>
      <c r="AI43" s="44">
        <v>73.028148868252671</v>
      </c>
      <c r="AJ43" s="44">
        <v>1172.8890615666778</v>
      </c>
      <c r="AK43" s="44">
        <v>224.79348138362496</v>
      </c>
      <c r="AL43" s="44">
        <v>255.7343015630795</v>
      </c>
      <c r="AM43" s="44">
        <v>6307.1175035650949</v>
      </c>
      <c r="AN43" s="44">
        <v>364.23200689148644</v>
      </c>
      <c r="AO43" s="44">
        <v>2242.0841096458716</v>
      </c>
      <c r="AP43" s="44">
        <v>12103.010866352668</v>
      </c>
      <c r="AQ43" s="44">
        <v>4125.9979238996775</v>
      </c>
      <c r="AR43" s="44">
        <v>2707.0056304184354</v>
      </c>
      <c r="AS43" s="44">
        <v>2464.9105543242395</v>
      </c>
      <c r="AT43" s="44">
        <v>328.46968254067872</v>
      </c>
      <c r="AU43" s="44">
        <v>114.32438136347999</v>
      </c>
      <c r="AV43" s="44">
        <v>95.35772186177519</v>
      </c>
      <c r="AW43" s="44">
        <v>0</v>
      </c>
      <c r="AX43" s="44">
        <v>5759.7339487676045</v>
      </c>
      <c r="AY43" s="44">
        <v>3446.465413176762</v>
      </c>
      <c r="AZ43" s="44">
        <v>5931.7175715523399</v>
      </c>
      <c r="BA43" s="44">
        <v>7.7482967898965223E-3</v>
      </c>
      <c r="BB43" s="44">
        <v>463.22077687672981</v>
      </c>
      <c r="BC43" s="44">
        <v>510.44109325389138</v>
      </c>
      <c r="BD43" s="44">
        <v>167.8347553022559</v>
      </c>
      <c r="BE43" s="44">
        <v>166.68279798134884</v>
      </c>
      <c r="BF43" s="44">
        <v>110.4942454417441</v>
      </c>
      <c r="BG43" s="44">
        <v>617.7844592463922</v>
      </c>
      <c r="BH43" s="44">
        <v>1.4613237467082127</v>
      </c>
      <c r="BI43" s="44">
        <v>0.60824129800687698</v>
      </c>
      <c r="BJ43" s="44">
        <v>79.706197607711999</v>
      </c>
      <c r="BK43" s="44">
        <v>0.73479681224185356</v>
      </c>
      <c r="BL43" s="44">
        <v>119.63387462409104</v>
      </c>
      <c r="BM43" s="44">
        <v>2.4536273168005655E-2</v>
      </c>
      <c r="BN43" s="44">
        <v>723.07485854792594</v>
      </c>
      <c r="BO43" s="44">
        <v>64.949301969090058</v>
      </c>
      <c r="BP43" s="44">
        <v>717.67439180552196</v>
      </c>
      <c r="BQ43" s="44">
        <v>27.905719314180253</v>
      </c>
      <c r="BR43" s="44">
        <v>38.76986327067744</v>
      </c>
      <c r="BS43" s="44">
        <v>0</v>
      </c>
      <c r="BT43" s="44">
        <f t="shared" si="0"/>
        <v>129430.05872763369</v>
      </c>
    </row>
    <row r="44" spans="1:72" x14ac:dyDescent="0.25">
      <c r="A44" s="10" t="s">
        <v>42</v>
      </c>
      <c r="B44" s="8" t="s">
        <v>161</v>
      </c>
      <c r="C44" s="44">
        <v>4419.7115140200112</v>
      </c>
      <c r="D44" s="44">
        <v>87.794348573285106</v>
      </c>
      <c r="E44" s="44">
        <v>0</v>
      </c>
      <c r="F44" s="44">
        <v>2123.0071961625185</v>
      </c>
      <c r="G44" s="44">
        <v>28626.654265637197</v>
      </c>
      <c r="H44" s="44">
        <v>1353.2913743101578</v>
      </c>
      <c r="I44" s="44">
        <v>870.81995536011868</v>
      </c>
      <c r="J44" s="44">
        <v>323.44837805053839</v>
      </c>
      <c r="K44" s="44">
        <v>156.55718949233673</v>
      </c>
      <c r="L44" s="44">
        <v>31.630945156498587</v>
      </c>
      <c r="M44" s="44">
        <v>52607.581879666664</v>
      </c>
      <c r="N44" s="44">
        <v>353488.70274397888</v>
      </c>
      <c r="O44" s="44">
        <v>4533.8402494097736</v>
      </c>
      <c r="P44" s="44">
        <v>902.32650709260406</v>
      </c>
      <c r="Q44" s="44">
        <v>826.26551369673462</v>
      </c>
      <c r="R44" s="44">
        <v>4538.3090916195815</v>
      </c>
      <c r="S44" s="44">
        <v>91803.103923190385</v>
      </c>
      <c r="T44" s="44">
        <v>12794.021968053519</v>
      </c>
      <c r="U44" s="44">
        <v>108377.54141940099</v>
      </c>
      <c r="V44" s="44">
        <v>556.09108432227606</v>
      </c>
      <c r="W44" s="44">
        <v>3119.7607989618</v>
      </c>
      <c r="X44" s="44">
        <v>82507.746330627022</v>
      </c>
      <c r="Y44" s="44">
        <v>3887.1234751764996</v>
      </c>
      <c r="Z44" s="44">
        <v>8426.2806951852126</v>
      </c>
      <c r="AA44" s="44">
        <v>336.797952567979</v>
      </c>
      <c r="AB44" s="44">
        <v>456.4771126936397</v>
      </c>
      <c r="AC44" s="44">
        <v>3202.0705303821733</v>
      </c>
      <c r="AD44" s="44">
        <v>2313.2123461806414</v>
      </c>
      <c r="AE44" s="44">
        <v>52290.355628172692</v>
      </c>
      <c r="AF44" s="44">
        <v>3425.0874575786311</v>
      </c>
      <c r="AG44" s="44">
        <v>558.00165682429417</v>
      </c>
      <c r="AH44" s="44">
        <v>6182.1569537465712</v>
      </c>
      <c r="AI44" s="44">
        <v>168.62291348305874</v>
      </c>
      <c r="AJ44" s="44">
        <v>2707.2294197405263</v>
      </c>
      <c r="AK44" s="44">
        <v>689.8901460206182</v>
      </c>
      <c r="AL44" s="44">
        <v>1412.1227552344985</v>
      </c>
      <c r="AM44" s="44">
        <v>21034.780977081049</v>
      </c>
      <c r="AN44" s="44">
        <v>1027.2238951441234</v>
      </c>
      <c r="AO44" s="44">
        <v>6113.8455703763993</v>
      </c>
      <c r="AP44" s="44">
        <v>40730.967677964851</v>
      </c>
      <c r="AQ44" s="44">
        <v>13550.802390205936</v>
      </c>
      <c r="AR44" s="44">
        <v>8075.365676409192</v>
      </c>
      <c r="AS44" s="44">
        <v>6396.9811878764549</v>
      </c>
      <c r="AT44" s="44">
        <v>913.71646740449978</v>
      </c>
      <c r="AU44" s="44">
        <v>543.57470927895952</v>
      </c>
      <c r="AV44" s="44">
        <v>219.68872942508236</v>
      </c>
      <c r="AW44" s="44">
        <v>0</v>
      </c>
      <c r="AX44" s="44">
        <v>28586.332727619811</v>
      </c>
      <c r="AY44" s="44">
        <v>31470.317693159537</v>
      </c>
      <c r="AZ44" s="44">
        <v>142377.71338817387</v>
      </c>
      <c r="BA44" s="44">
        <v>0</v>
      </c>
      <c r="BB44" s="44">
        <v>1152.9273577186036</v>
      </c>
      <c r="BC44" s="44">
        <v>3401.9199593344515</v>
      </c>
      <c r="BD44" s="44">
        <v>471.44288162180891</v>
      </c>
      <c r="BE44" s="44">
        <v>388.9141286735296</v>
      </c>
      <c r="BF44" s="44">
        <v>254.82116803604652</v>
      </c>
      <c r="BG44" s="44">
        <v>1450.842934714959</v>
      </c>
      <c r="BH44" s="44">
        <v>3.3446924314785966</v>
      </c>
      <c r="BI44" s="44">
        <v>0</v>
      </c>
      <c r="BJ44" s="44">
        <v>184.05590375744029</v>
      </c>
      <c r="BK44" s="44">
        <v>0</v>
      </c>
      <c r="BL44" s="44">
        <v>403.82024952581173</v>
      </c>
      <c r="BM44" s="44">
        <v>0</v>
      </c>
      <c r="BN44" s="44">
        <v>3447.6354306943463</v>
      </c>
      <c r="BO44" s="44">
        <v>165.33021153939976</v>
      </c>
      <c r="BP44" s="44">
        <v>6759.321966585122</v>
      </c>
      <c r="BQ44" s="44">
        <v>64.309142554852244</v>
      </c>
      <c r="BR44" s="44">
        <v>89.298396919172646</v>
      </c>
      <c r="BS44" s="44">
        <v>0</v>
      </c>
      <c r="BT44" s="44">
        <f t="shared" si="0"/>
        <v>1159382.9312339963</v>
      </c>
    </row>
    <row r="45" spans="1:72" x14ac:dyDescent="0.25">
      <c r="A45" s="10" t="s">
        <v>43</v>
      </c>
      <c r="B45" s="8" t="s">
        <v>162</v>
      </c>
      <c r="C45" s="44">
        <v>12822.091286093244</v>
      </c>
      <c r="D45" s="44">
        <v>153.90908925806508</v>
      </c>
      <c r="E45" s="44">
        <v>0</v>
      </c>
      <c r="F45" s="44">
        <v>6019.0355267614514</v>
      </c>
      <c r="G45" s="44">
        <v>79789.221761358407</v>
      </c>
      <c r="H45" s="44">
        <v>4423.3114304731789</v>
      </c>
      <c r="I45" s="44">
        <v>2693.0021912687062</v>
      </c>
      <c r="J45" s="44">
        <v>1171.2842334476338</v>
      </c>
      <c r="K45" s="44">
        <v>756.27047201618836</v>
      </c>
      <c r="L45" s="44">
        <v>101.75520508178523</v>
      </c>
      <c r="M45" s="44">
        <v>129553.24764735538</v>
      </c>
      <c r="N45" s="44">
        <v>849106.32653568545</v>
      </c>
      <c r="O45" s="44">
        <v>14198.131189614251</v>
      </c>
      <c r="P45" s="44">
        <v>2977.356262832403</v>
      </c>
      <c r="Q45" s="44">
        <v>2477.2282471422823</v>
      </c>
      <c r="R45" s="44">
        <v>13738.980785079166</v>
      </c>
      <c r="S45" s="44">
        <v>239662.04014730806</v>
      </c>
      <c r="T45" s="44">
        <v>29287.819311984462</v>
      </c>
      <c r="U45" s="44">
        <v>322832.49890738149</v>
      </c>
      <c r="V45" s="44">
        <v>1408.7839878731529</v>
      </c>
      <c r="W45" s="44">
        <v>9753.5030623351504</v>
      </c>
      <c r="X45" s="44">
        <v>225049.9467513134</v>
      </c>
      <c r="Y45" s="44">
        <v>13327.475650327819</v>
      </c>
      <c r="Z45" s="44">
        <v>31038.752288415169</v>
      </c>
      <c r="AA45" s="44">
        <v>1323.7578958015472</v>
      </c>
      <c r="AB45" s="44">
        <v>1711.1978430751665</v>
      </c>
      <c r="AC45" s="44">
        <v>11486.240003702933</v>
      </c>
      <c r="AD45" s="44">
        <v>8527.4243696876765</v>
      </c>
      <c r="AE45" s="44">
        <v>163416.44276127894</v>
      </c>
      <c r="AF45" s="44">
        <v>15462.907626805767</v>
      </c>
      <c r="AG45" s="44">
        <v>2457.7380115000797</v>
      </c>
      <c r="AH45" s="44">
        <v>19564.667845555748</v>
      </c>
      <c r="AI45" s="44">
        <v>814.55556775193565</v>
      </c>
      <c r="AJ45" s="44">
        <v>13077.634299404031</v>
      </c>
      <c r="AK45" s="44">
        <v>2988.972296734958</v>
      </c>
      <c r="AL45" s="44">
        <v>5117.602176780807</v>
      </c>
      <c r="AM45" s="44">
        <v>84513.731419475575</v>
      </c>
      <c r="AN45" s="44">
        <v>4590.9713451051475</v>
      </c>
      <c r="AO45" s="44">
        <v>27012.339085262553</v>
      </c>
      <c r="AP45" s="44">
        <v>164360.0655410504</v>
      </c>
      <c r="AQ45" s="44">
        <v>55999.319364427458</v>
      </c>
      <c r="AR45" s="44">
        <v>34292.866185515697</v>
      </c>
      <c r="AS45" s="44">
        <v>28844.642831078047</v>
      </c>
      <c r="AT45" s="44">
        <v>4101.2289711705553</v>
      </c>
      <c r="AU45" s="44">
        <v>2070.2630728397289</v>
      </c>
      <c r="AV45" s="44">
        <v>1061.2358310576101</v>
      </c>
      <c r="AW45" s="44">
        <v>0</v>
      </c>
      <c r="AX45" s="44">
        <v>99797.58294037389</v>
      </c>
      <c r="AY45" s="44">
        <v>89882.293659216215</v>
      </c>
      <c r="AZ45" s="44">
        <v>231235.62075999178</v>
      </c>
      <c r="BA45" s="44">
        <v>0</v>
      </c>
      <c r="BB45" s="44">
        <v>5402.150801871021</v>
      </c>
      <c r="BC45" s="44">
        <v>9546.0267872097847</v>
      </c>
      <c r="BD45" s="44">
        <v>2099.36520934188</v>
      </c>
      <c r="BE45" s="44">
        <v>1869.6808021319812</v>
      </c>
      <c r="BF45" s="44">
        <v>1230.9477811606373</v>
      </c>
      <c r="BG45" s="44">
        <v>6959.6627609449497</v>
      </c>
      <c r="BH45" s="44">
        <v>16.15698475493587</v>
      </c>
      <c r="BI45" s="44">
        <v>0</v>
      </c>
      <c r="BJ45" s="44">
        <v>889.10669425896253</v>
      </c>
      <c r="BK45" s="44">
        <v>0</v>
      </c>
      <c r="BL45" s="44">
        <v>1474.4425542783715</v>
      </c>
      <c r="BM45" s="44">
        <v>0</v>
      </c>
      <c r="BN45" s="44">
        <v>12507.98673050294</v>
      </c>
      <c r="BO45" s="44">
        <v>767.77253351099159</v>
      </c>
      <c r="BP45" s="44">
        <v>18585.394509173209</v>
      </c>
      <c r="BQ45" s="44">
        <v>310.65392622735527</v>
      </c>
      <c r="BR45" s="44">
        <v>431.36786631991322</v>
      </c>
      <c r="BS45" s="44">
        <v>0</v>
      </c>
      <c r="BT45" s="44">
        <f t="shared" si="0"/>
        <v>3128143.9896167377</v>
      </c>
    </row>
    <row r="46" spans="1:72" x14ac:dyDescent="0.25">
      <c r="A46" s="10" t="s">
        <v>44</v>
      </c>
      <c r="B46" s="8" t="s">
        <v>163</v>
      </c>
      <c r="C46" s="44">
        <v>1095.8382333769557</v>
      </c>
      <c r="D46" s="44">
        <v>5.8493658853430457</v>
      </c>
      <c r="E46" s="44">
        <v>0</v>
      </c>
      <c r="F46" s="44">
        <v>476.94748767724639</v>
      </c>
      <c r="G46" s="44">
        <v>6393.0559443958591</v>
      </c>
      <c r="H46" s="44">
        <v>400.51409498777952</v>
      </c>
      <c r="I46" s="44">
        <v>225.4003310231746</v>
      </c>
      <c r="J46" s="44">
        <v>101.67366214893991</v>
      </c>
      <c r="K46" s="44">
        <v>61.055419703533239</v>
      </c>
      <c r="L46" s="44">
        <v>8.0322302151589078</v>
      </c>
      <c r="M46" s="44">
        <v>9313.40732521274</v>
      </c>
      <c r="N46" s="44">
        <v>59079.844565654115</v>
      </c>
      <c r="O46" s="44">
        <v>1258.2251414775453</v>
      </c>
      <c r="P46" s="44">
        <v>267.9900746128223</v>
      </c>
      <c r="Q46" s="44">
        <v>196.72966223095838</v>
      </c>
      <c r="R46" s="44">
        <v>1172.9002681480392</v>
      </c>
      <c r="S46" s="44">
        <v>17905.262188674253</v>
      </c>
      <c r="T46" s="44">
        <v>1824.2972128665776</v>
      </c>
      <c r="U46" s="44">
        <v>27648.920396557933</v>
      </c>
      <c r="V46" s="44">
        <v>101.30761911842986</v>
      </c>
      <c r="W46" s="44">
        <v>874.53001232925442</v>
      </c>
      <c r="X46" s="44">
        <v>17709.075448767861</v>
      </c>
      <c r="Y46" s="44">
        <v>1257.2829338464544</v>
      </c>
      <c r="Z46" s="44">
        <v>2464.9713465941559</v>
      </c>
      <c r="AA46" s="44">
        <v>106.20683586298875</v>
      </c>
      <c r="AB46" s="44">
        <v>147.8005858830349</v>
      </c>
      <c r="AC46" s="44">
        <v>964.40306443646489</v>
      </c>
      <c r="AD46" s="44">
        <v>684.8152803645396</v>
      </c>
      <c r="AE46" s="44">
        <v>13473.835580625404</v>
      </c>
      <c r="AF46" s="44">
        <v>1262.2039752223975</v>
      </c>
      <c r="AG46" s="44">
        <v>197.5723621827789</v>
      </c>
      <c r="AH46" s="44">
        <v>1535.1340723721219</v>
      </c>
      <c r="AI46" s="44">
        <v>65.760906846406243</v>
      </c>
      <c r="AJ46" s="44">
        <v>1055.7868916272373</v>
      </c>
      <c r="AK46" s="44">
        <v>252.10914159365007</v>
      </c>
      <c r="AL46" s="44">
        <v>459.9117150212773</v>
      </c>
      <c r="AM46" s="44">
        <v>6806.5730447358646</v>
      </c>
      <c r="AN46" s="44">
        <v>382.76382150694104</v>
      </c>
      <c r="AO46" s="44">
        <v>2174.2486227088602</v>
      </c>
      <c r="AP46" s="44">
        <v>13383.22348854047</v>
      </c>
      <c r="AQ46" s="44">
        <v>4633.527209752574</v>
      </c>
      <c r="AR46" s="44">
        <v>2775.088984063409</v>
      </c>
      <c r="AS46" s="44">
        <v>2306.9029810801931</v>
      </c>
      <c r="AT46" s="44">
        <v>340.92226195560977</v>
      </c>
      <c r="AU46" s="44">
        <v>185.62119719818733</v>
      </c>
      <c r="AV46" s="44">
        <v>85.675960476033666</v>
      </c>
      <c r="AW46" s="44">
        <v>0</v>
      </c>
      <c r="AX46" s="44">
        <v>8236.979296553578</v>
      </c>
      <c r="AY46" s="44">
        <v>7195.1569988107058</v>
      </c>
      <c r="AZ46" s="44">
        <v>6173.3383179484135</v>
      </c>
      <c r="BA46" s="44">
        <v>0</v>
      </c>
      <c r="BB46" s="44">
        <v>441.44374029326866</v>
      </c>
      <c r="BC46" s="44">
        <v>659.27733745101284</v>
      </c>
      <c r="BD46" s="44">
        <v>173.95602855706909</v>
      </c>
      <c r="BE46" s="44">
        <v>151.24369163733294</v>
      </c>
      <c r="BF46" s="44">
        <v>99.377188708072339</v>
      </c>
      <c r="BG46" s="44">
        <v>563.49387929884062</v>
      </c>
      <c r="BH46" s="44">
        <v>1.3043897942045817</v>
      </c>
      <c r="BI46" s="44">
        <v>0</v>
      </c>
      <c r="BJ46" s="44">
        <v>71.77958731415336</v>
      </c>
      <c r="BK46" s="44">
        <v>0</v>
      </c>
      <c r="BL46" s="44">
        <v>104.40840648571859</v>
      </c>
      <c r="BM46" s="44">
        <v>0</v>
      </c>
      <c r="BN46" s="44">
        <v>1062.8274595420121</v>
      </c>
      <c r="BO46" s="44">
        <v>63.011354326742307</v>
      </c>
      <c r="BP46" s="44">
        <v>1426.3092635006935</v>
      </c>
      <c r="BQ46" s="44">
        <v>25.079791622428473</v>
      </c>
      <c r="BR46" s="44">
        <v>34.825300073617264</v>
      </c>
      <c r="BS46" s="44">
        <v>0</v>
      </c>
      <c r="BT46" s="44">
        <f t="shared" si="0"/>
        <v>229607.01098147949</v>
      </c>
    </row>
    <row r="47" spans="1:72" x14ac:dyDescent="0.25">
      <c r="A47" s="10" t="s">
        <v>45</v>
      </c>
      <c r="B47" s="8" t="s">
        <v>164</v>
      </c>
      <c r="C47" s="44">
        <v>810.55918328620032</v>
      </c>
      <c r="D47" s="44">
        <v>12.998876750286746</v>
      </c>
      <c r="E47" s="44">
        <v>0</v>
      </c>
      <c r="F47" s="44">
        <v>1732.8522095784224</v>
      </c>
      <c r="G47" s="44">
        <v>14516.958879327009</v>
      </c>
      <c r="H47" s="44">
        <v>932.49203117503362</v>
      </c>
      <c r="I47" s="44">
        <v>995.36722346746706</v>
      </c>
      <c r="J47" s="44">
        <v>821.82549053095329</v>
      </c>
      <c r="K47" s="44">
        <v>1294.6500153227505</v>
      </c>
      <c r="L47" s="44">
        <v>74.599793321091312</v>
      </c>
      <c r="M47" s="44">
        <v>13237.328348355504</v>
      </c>
      <c r="N47" s="44">
        <v>94170.549925442057</v>
      </c>
      <c r="O47" s="44">
        <v>2390.2713939600135</v>
      </c>
      <c r="P47" s="44">
        <v>794.7249406141384</v>
      </c>
      <c r="Q47" s="44">
        <v>1179.8904600141234</v>
      </c>
      <c r="R47" s="44">
        <v>2962.1482946514184</v>
      </c>
      <c r="S47" s="44">
        <v>47821.952836104952</v>
      </c>
      <c r="T47" s="44">
        <v>7601.6814350272707</v>
      </c>
      <c r="U47" s="44">
        <v>47362.820520089961</v>
      </c>
      <c r="V47" s="44">
        <v>306.54011978752487</v>
      </c>
      <c r="W47" s="44">
        <v>1086.055568888612</v>
      </c>
      <c r="X47" s="44">
        <v>38738.007659791801</v>
      </c>
      <c r="Y47" s="44">
        <v>2273.2017076251768</v>
      </c>
      <c r="Z47" s="44">
        <v>34584.393974217463</v>
      </c>
      <c r="AA47" s="44">
        <v>1653.7170194019611</v>
      </c>
      <c r="AB47" s="44">
        <v>1402.3350063032792</v>
      </c>
      <c r="AC47" s="44">
        <v>9360.7140840275661</v>
      </c>
      <c r="AD47" s="44">
        <v>9144.7788691981641</v>
      </c>
      <c r="AE47" s="44">
        <v>76139.798505117928</v>
      </c>
      <c r="AF47" s="44">
        <v>23484.327172297715</v>
      </c>
      <c r="AG47" s="44">
        <v>3743.2167341500108</v>
      </c>
      <c r="AH47" s="44">
        <v>13767.103421590207</v>
      </c>
      <c r="AI47" s="44">
        <v>1394.4275458221271</v>
      </c>
      <c r="AJ47" s="44">
        <v>22387.439510855769</v>
      </c>
      <c r="AK47" s="44">
        <v>3852.6401915271654</v>
      </c>
      <c r="AL47" s="44">
        <v>2828.5641468464441</v>
      </c>
      <c r="AM47" s="44">
        <v>109107.59362196592</v>
      </c>
      <c r="AN47" s="44">
        <v>6471.2829532263586</v>
      </c>
      <c r="AO47" s="44">
        <v>41198.651161250222</v>
      </c>
      <c r="AP47" s="44">
        <v>206805.88201619603</v>
      </c>
      <c r="AQ47" s="44">
        <v>70182.340680883513</v>
      </c>
      <c r="AR47" s="44">
        <v>48347.22402484114</v>
      </c>
      <c r="AS47" s="44">
        <v>46077.320957207441</v>
      </c>
      <c r="AT47" s="44">
        <v>5871.1732416199429</v>
      </c>
      <c r="AU47" s="44">
        <v>1450.0302659998067</v>
      </c>
      <c r="AV47" s="44">
        <v>1816.7164206172749</v>
      </c>
      <c r="AW47" s="44">
        <v>0</v>
      </c>
      <c r="AX47" s="44">
        <v>80478.61429265709</v>
      </c>
      <c r="AY47" s="44">
        <v>24670.615104557368</v>
      </c>
      <c r="AZ47" s="44">
        <v>40878.724968355935</v>
      </c>
      <c r="BA47" s="44">
        <v>0</v>
      </c>
      <c r="BB47" s="44">
        <v>8629.7997797529188</v>
      </c>
      <c r="BC47" s="44">
        <v>7182.5901210383799</v>
      </c>
      <c r="BD47" s="44">
        <v>2994.6145953866203</v>
      </c>
      <c r="BE47" s="44">
        <v>3166.6804704690771</v>
      </c>
      <c r="BF47" s="44">
        <v>2107.2441972942875</v>
      </c>
      <c r="BG47" s="44">
        <v>11730.111185801525</v>
      </c>
      <c r="BH47" s="44">
        <v>27.658941257856512</v>
      </c>
      <c r="BI47" s="44">
        <v>0</v>
      </c>
      <c r="BJ47" s="44">
        <v>1522.0506920985358</v>
      </c>
      <c r="BK47" s="44">
        <v>0</v>
      </c>
      <c r="BL47" s="44">
        <v>2232.3123065710588</v>
      </c>
      <c r="BM47" s="44">
        <v>0</v>
      </c>
      <c r="BN47" s="44">
        <v>9973.5896990478977</v>
      </c>
      <c r="BO47" s="44">
        <v>1197.9546864263673</v>
      </c>
      <c r="BP47" s="44">
        <v>5543.1164491512318</v>
      </c>
      <c r="BQ47" s="44">
        <v>531.80459271152006</v>
      </c>
      <c r="BR47" s="44">
        <v>738.45328543894743</v>
      </c>
      <c r="BS47" s="44">
        <v>0</v>
      </c>
      <c r="BT47" s="44">
        <f t="shared" si="0"/>
        <v>1225795.0838062919</v>
      </c>
    </row>
    <row r="48" spans="1:72" x14ac:dyDescent="0.25">
      <c r="A48" s="10" t="s">
        <v>46</v>
      </c>
      <c r="B48" s="8" t="s">
        <v>165</v>
      </c>
      <c r="C48" s="44">
        <v>130.00487855322601</v>
      </c>
      <c r="D48" s="44">
        <v>0.81309965743774471</v>
      </c>
      <c r="E48" s="44">
        <v>0</v>
      </c>
      <c r="F48" s="44">
        <v>91.542496317261168</v>
      </c>
      <c r="G48" s="44">
        <v>1004.1142913940475</v>
      </c>
      <c r="H48" s="44">
        <v>64.197578446104615</v>
      </c>
      <c r="I48" s="44">
        <v>47.98385508709444</v>
      </c>
      <c r="J48" s="44">
        <v>31.285985802093954</v>
      </c>
      <c r="K48" s="44">
        <v>39.326793594187556</v>
      </c>
      <c r="L48" s="44">
        <v>2.7092205509889689</v>
      </c>
      <c r="M48" s="44">
        <v>1243.1552959468497</v>
      </c>
      <c r="N48" s="44">
        <v>8115.134241424862</v>
      </c>
      <c r="O48" s="44">
        <v>187.44451519702031</v>
      </c>
      <c r="P48" s="44">
        <v>47.326254280462564</v>
      </c>
      <c r="Q48" s="44">
        <v>49.728004748935604</v>
      </c>
      <c r="R48" s="44">
        <v>192.99730992130515</v>
      </c>
      <c r="S48" s="44">
        <v>2976.8163151801423</v>
      </c>
      <c r="T48" s="44">
        <v>367.5697479282054</v>
      </c>
      <c r="U48" s="44">
        <v>3973.0746506792543</v>
      </c>
      <c r="V48" s="44">
        <v>17.703553990295209</v>
      </c>
      <c r="W48" s="44">
        <v>115.62739925863397</v>
      </c>
      <c r="X48" s="44">
        <v>2738.6218472251476</v>
      </c>
      <c r="Y48" s="44">
        <v>185.38462658958559</v>
      </c>
      <c r="Z48" s="44">
        <v>1132.3132209708035</v>
      </c>
      <c r="AA48" s="44">
        <v>53.011294480828752</v>
      </c>
      <c r="AB48" s="44">
        <v>50.810104820859827</v>
      </c>
      <c r="AC48" s="44">
        <v>336.55976030360847</v>
      </c>
      <c r="AD48" s="44">
        <v>302.77609216074251</v>
      </c>
      <c r="AE48" s="44">
        <v>3293.3191599381166</v>
      </c>
      <c r="AF48" s="44">
        <v>728.85743446198649</v>
      </c>
      <c r="AG48" s="44">
        <v>115.77127339476985</v>
      </c>
      <c r="AH48" s="44">
        <v>505.03304903603134</v>
      </c>
      <c r="AI48" s="44">
        <v>42.357674759634051</v>
      </c>
      <c r="AJ48" s="44">
        <v>680.04959048820444</v>
      </c>
      <c r="AK48" s="44">
        <v>124.14786267441907</v>
      </c>
      <c r="AL48" s="44">
        <v>118.87836827904438</v>
      </c>
      <c r="AM48" s="44">
        <v>3478.1271393696879</v>
      </c>
      <c r="AN48" s="44">
        <v>204.41993233831997</v>
      </c>
      <c r="AO48" s="44">
        <v>1274.2185170068894</v>
      </c>
      <c r="AP48" s="44">
        <v>6642.3294786932174</v>
      </c>
      <c r="AQ48" s="44">
        <v>2264.3383885184539</v>
      </c>
      <c r="AR48" s="44">
        <v>1517.6124888292279</v>
      </c>
      <c r="AS48" s="44">
        <v>1412.561712012058</v>
      </c>
      <c r="AT48" s="44">
        <v>184.81857427418834</v>
      </c>
      <c r="AU48" s="44">
        <v>55.905566173327578</v>
      </c>
      <c r="AV48" s="44">
        <v>55.185286252806883</v>
      </c>
      <c r="AW48" s="44">
        <v>0</v>
      </c>
      <c r="AX48" s="44">
        <v>2886.0985434192962</v>
      </c>
      <c r="AY48" s="44">
        <v>1344.2848475438896</v>
      </c>
      <c r="AZ48" s="44">
        <v>1473.012591871681</v>
      </c>
      <c r="BA48" s="44">
        <v>0</v>
      </c>
      <c r="BB48" s="44">
        <v>265.62651761627006</v>
      </c>
      <c r="BC48" s="44">
        <v>248.16746712257981</v>
      </c>
      <c r="BD48" s="44">
        <v>94.265953598727222</v>
      </c>
      <c r="BE48" s="44">
        <v>96.384885187109219</v>
      </c>
      <c r="BF48" s="44">
        <v>64.010471261518873</v>
      </c>
      <c r="BG48" s="44">
        <v>357.36073515026084</v>
      </c>
      <c r="BH48" s="44">
        <v>0.84017878268847301</v>
      </c>
      <c r="BI48" s="44">
        <v>0</v>
      </c>
      <c r="BJ48" s="44">
        <v>46.234405205739918</v>
      </c>
      <c r="BK48" s="44">
        <v>0</v>
      </c>
      <c r="BL48" s="44">
        <v>67.503757136451441</v>
      </c>
      <c r="BM48" s="44">
        <v>0</v>
      </c>
      <c r="BN48" s="44">
        <v>362.28384017578918</v>
      </c>
      <c r="BO48" s="44">
        <v>37.048652532341038</v>
      </c>
      <c r="BP48" s="44">
        <v>282.3307918635461</v>
      </c>
      <c r="BQ48" s="44">
        <v>16.154303636101314</v>
      </c>
      <c r="BR48" s="44">
        <v>22.431544889888535</v>
      </c>
      <c r="BS48" s="44">
        <v>0</v>
      </c>
      <c r="BT48" s="44">
        <f t="shared" si="0"/>
        <v>53860.003418004249</v>
      </c>
    </row>
    <row r="49" spans="1:72" x14ac:dyDescent="0.25">
      <c r="A49" s="10" t="s">
        <v>47</v>
      </c>
      <c r="B49" s="8" t="s">
        <v>166</v>
      </c>
      <c r="C49" s="44">
        <v>0.36741386636951495</v>
      </c>
      <c r="D49" s="44">
        <v>5.2408025635964656E-3</v>
      </c>
      <c r="E49" s="44">
        <v>0</v>
      </c>
      <c r="F49" s="44">
        <v>5.5870286841235552</v>
      </c>
      <c r="G49" s="44">
        <v>39.93628397190227</v>
      </c>
      <c r="H49" s="44">
        <v>2.8096415604020697</v>
      </c>
      <c r="I49" s="44">
        <v>3.4115772931542279</v>
      </c>
      <c r="J49" s="44">
        <v>3.0654086972514958</v>
      </c>
      <c r="K49" s="44">
        <v>5.066400352179107</v>
      </c>
      <c r="L49" s="44">
        <v>0.27792458451887242</v>
      </c>
      <c r="M49" s="44">
        <v>21.170193220343457</v>
      </c>
      <c r="N49" s="44">
        <v>165.44246670265676</v>
      </c>
      <c r="O49" s="44">
        <v>6.5298060156391484</v>
      </c>
      <c r="P49" s="44">
        <v>2.565207314703736</v>
      </c>
      <c r="Q49" s="44">
        <v>4.1907477421657431</v>
      </c>
      <c r="R49" s="44">
        <v>8.8725203302953908</v>
      </c>
      <c r="S49" s="44">
        <v>134.83588553795519</v>
      </c>
      <c r="T49" s="44">
        <v>22.979208046937341</v>
      </c>
      <c r="U49" s="44">
        <v>118.53975824837167</v>
      </c>
      <c r="V49" s="44">
        <v>0.88891699220342668</v>
      </c>
      <c r="W49" s="44">
        <v>2.2508807382676546</v>
      </c>
      <c r="X49" s="44">
        <v>103.14989747884412</v>
      </c>
      <c r="Y49" s="44">
        <v>6.3784326652367689</v>
      </c>
      <c r="Z49" s="44">
        <v>132.71932402160454</v>
      </c>
      <c r="AA49" s="44">
        <v>6.3861873173796226</v>
      </c>
      <c r="AB49" s="44">
        <v>5.2941673431284322</v>
      </c>
      <c r="AC49" s="44">
        <v>35.277567594265065</v>
      </c>
      <c r="AD49" s="44">
        <v>35.03035184359792</v>
      </c>
      <c r="AE49" s="44">
        <v>270.43149485643022</v>
      </c>
      <c r="AF49" s="44">
        <v>91.514814653063553</v>
      </c>
      <c r="AG49" s="44">
        <v>14.583182154362978</v>
      </c>
      <c r="AH49" s="44">
        <v>51.08669888460215</v>
      </c>
      <c r="AI49" s="44">
        <v>5.4568633419281793</v>
      </c>
      <c r="AJ49" s="44">
        <v>87.609570215709681</v>
      </c>
      <c r="AK49" s="44">
        <v>14.921151893215869</v>
      </c>
      <c r="AL49" s="44">
        <v>10.332613880316705</v>
      </c>
      <c r="AM49" s="44">
        <v>422.0541060814889</v>
      </c>
      <c r="AN49" s="44">
        <v>25.153998195586521</v>
      </c>
      <c r="AO49" s="44">
        <v>160.51936388192908</v>
      </c>
      <c r="AP49" s="44">
        <v>799.23907816900328</v>
      </c>
      <c r="AQ49" s="44">
        <v>271.30583151566094</v>
      </c>
      <c r="AR49" s="44">
        <v>187.78528305457567</v>
      </c>
      <c r="AS49" s="44">
        <v>179.82489050544137</v>
      </c>
      <c r="AT49" s="44">
        <v>22.834426938642789</v>
      </c>
      <c r="AU49" s="44">
        <v>5.4178370373857048</v>
      </c>
      <c r="AV49" s="44">
        <v>7.109421545814727</v>
      </c>
      <c r="AW49" s="44">
        <v>0</v>
      </c>
      <c r="AX49" s="44">
        <v>302.81650352367279</v>
      </c>
      <c r="AY49" s="44">
        <v>78.66933580045567</v>
      </c>
      <c r="AZ49" s="44">
        <v>89.912452828237278</v>
      </c>
      <c r="BA49" s="44">
        <v>0</v>
      </c>
      <c r="BB49" s="44">
        <v>33.695323642798449</v>
      </c>
      <c r="BC49" s="44">
        <v>26.658753556224635</v>
      </c>
      <c r="BD49" s="44">
        <v>11.644100546250785</v>
      </c>
      <c r="BE49" s="44">
        <v>12.388117320672839</v>
      </c>
      <c r="BF49" s="44">
        <v>8.2463543173385307</v>
      </c>
      <c r="BG49" s="44">
        <v>45.881310145395936</v>
      </c>
      <c r="BH49" s="44">
        <v>0.10823872712408023</v>
      </c>
      <c r="BI49" s="44">
        <v>0</v>
      </c>
      <c r="BJ49" s="44">
        <v>5.9562955788944079</v>
      </c>
      <c r="BK49" s="44">
        <v>0</v>
      </c>
      <c r="BL49" s="44">
        <v>8.6707987418496515</v>
      </c>
      <c r="BM49" s="44">
        <v>0</v>
      </c>
      <c r="BN49" s="44">
        <v>37.546750121069138</v>
      </c>
      <c r="BO49" s="44">
        <v>4.673736258691938</v>
      </c>
      <c r="BP49" s="44">
        <v>17.952279414664286</v>
      </c>
      <c r="BQ49" s="44">
        <v>2.0811299918244131</v>
      </c>
      <c r="BR49" s="44">
        <v>2.8898157348594422</v>
      </c>
      <c r="BS49" s="44">
        <v>0</v>
      </c>
      <c r="BT49" s="44">
        <f t="shared" si="0"/>
        <v>4190.0003620212437</v>
      </c>
    </row>
    <row r="50" spans="1:72" x14ac:dyDescent="0.25">
      <c r="A50" s="10" t="s">
        <v>48</v>
      </c>
      <c r="B50" s="8" t="s">
        <v>167</v>
      </c>
      <c r="C50" s="44">
        <v>31.226322911577149</v>
      </c>
      <c r="D50" s="44">
        <v>0.42754637413529395</v>
      </c>
      <c r="E50" s="44">
        <v>0</v>
      </c>
      <c r="F50" s="44">
        <v>82.088114483235387</v>
      </c>
      <c r="G50" s="44">
        <v>664.14635007915672</v>
      </c>
      <c r="H50" s="44">
        <v>43.945162368174628</v>
      </c>
      <c r="I50" s="44">
        <v>47.976806688501917</v>
      </c>
      <c r="J50" s="44">
        <v>40.478353391728525</v>
      </c>
      <c r="K50" s="44">
        <v>64.483922032280603</v>
      </c>
      <c r="L50" s="44">
        <v>3.6654126831483351</v>
      </c>
      <c r="M50" s="44">
        <v>542.4291596443619</v>
      </c>
      <c r="N50" s="44">
        <v>3897.8461113431222</v>
      </c>
      <c r="O50" s="44">
        <v>110.32312331327418</v>
      </c>
      <c r="P50" s="44">
        <v>37.955799856031831</v>
      </c>
      <c r="Q50" s="44">
        <v>57.25948578047776</v>
      </c>
      <c r="R50" s="44">
        <v>138.71646834630565</v>
      </c>
      <c r="S50" s="44">
        <v>2187.1281745658985</v>
      </c>
      <c r="T50" s="44">
        <v>350.09595263733053</v>
      </c>
      <c r="U50" s="44">
        <v>2142.5035675637469</v>
      </c>
      <c r="V50" s="44">
        <v>14.074978888146555</v>
      </c>
      <c r="W50" s="44">
        <v>47.986845404293945</v>
      </c>
      <c r="X50" s="44">
        <v>1757.3027073481467</v>
      </c>
      <c r="Y50" s="44">
        <v>106.20683586298875</v>
      </c>
      <c r="Z50" s="44">
        <v>1713.1146643873433</v>
      </c>
      <c r="AA50" s="44">
        <v>82.066355269283292</v>
      </c>
      <c r="AB50" s="44">
        <v>69.267363036344477</v>
      </c>
      <c r="AC50" s="44">
        <v>461.89599822088923</v>
      </c>
      <c r="AD50" s="44">
        <v>452.82904567466005</v>
      </c>
      <c r="AE50" s="44">
        <v>3699.6362359902487</v>
      </c>
      <c r="AF50" s="44">
        <v>1168.4958369709425</v>
      </c>
      <c r="AG50" s="44">
        <v>186.20799436574288</v>
      </c>
      <c r="AH50" s="44">
        <v>675.63360148391223</v>
      </c>
      <c r="AI50" s="44">
        <v>69.453640814303185</v>
      </c>
      <c r="AJ50" s="44">
        <v>1115.0734845977126</v>
      </c>
      <c r="AK50" s="44">
        <v>191.45503062548431</v>
      </c>
      <c r="AL50" s="44">
        <v>138.77303228111282</v>
      </c>
      <c r="AM50" s="44">
        <v>5417.2289315829048</v>
      </c>
      <c r="AN50" s="44">
        <v>321.84558899042656</v>
      </c>
      <c r="AO50" s="44">
        <v>2049.5191761006017</v>
      </c>
      <c r="AP50" s="44">
        <v>10266.799558123723</v>
      </c>
      <c r="AQ50" s="44">
        <v>3485.1242835320045</v>
      </c>
      <c r="AR50" s="44">
        <v>2403.2422958262791</v>
      </c>
      <c r="AS50" s="44">
        <v>2293.1125714926829</v>
      </c>
      <c r="AT50" s="44">
        <v>292.03365562620536</v>
      </c>
      <c r="AU50" s="44">
        <v>71.507815937202977</v>
      </c>
      <c r="AV50" s="44">
        <v>90.487003155554376</v>
      </c>
      <c r="AW50" s="44">
        <v>0</v>
      </c>
      <c r="AX50" s="44">
        <v>3968.1701015779422</v>
      </c>
      <c r="AY50" s="44">
        <v>1166.2897794296016</v>
      </c>
      <c r="AZ50" s="44">
        <v>1675.8992245055886</v>
      </c>
      <c r="BA50" s="44">
        <v>0</v>
      </c>
      <c r="BB50" s="44">
        <v>429.61976515697523</v>
      </c>
      <c r="BC50" s="44">
        <v>351.68263892120257</v>
      </c>
      <c r="BD50" s="44">
        <v>148.93851192546532</v>
      </c>
      <c r="BE50" s="44">
        <v>157.71439156117637</v>
      </c>
      <c r="BF50" s="44">
        <v>104.95760932534762</v>
      </c>
      <c r="BG50" s="44">
        <v>584.19045614994684</v>
      </c>
      <c r="BH50" s="44">
        <v>1.3776364194630744</v>
      </c>
      <c r="BI50" s="44">
        <v>0</v>
      </c>
      <c r="BJ50" s="44">
        <v>75.810293899384774</v>
      </c>
      <c r="BK50" s="44">
        <v>0</v>
      </c>
      <c r="BL50" s="44">
        <v>110.82433868485786</v>
      </c>
      <c r="BM50" s="44">
        <v>0</v>
      </c>
      <c r="BN50" s="44">
        <v>492.12429074860995</v>
      </c>
      <c r="BO50" s="44">
        <v>59.627966160478017</v>
      </c>
      <c r="BP50" s="44">
        <v>262.43803464686442</v>
      </c>
      <c r="BQ50" s="44">
        <v>26.488120717527931</v>
      </c>
      <c r="BR50" s="44">
        <v>36.780877858218304</v>
      </c>
      <c r="BS50" s="44">
        <v>0</v>
      </c>
      <c r="BT50" s="44">
        <f t="shared" si="0"/>
        <v>58736.004403340266</v>
      </c>
    </row>
    <row r="51" spans="1:72" x14ac:dyDescent="0.25">
      <c r="A51" s="10" t="s">
        <v>49</v>
      </c>
      <c r="B51" s="8" t="s">
        <v>168</v>
      </c>
      <c r="C51" s="44">
        <v>56.931799858770908</v>
      </c>
      <c r="D51" s="44">
        <v>0.30389059054715362</v>
      </c>
      <c r="E51" s="44">
        <v>0</v>
      </c>
      <c r="F51" s="44">
        <v>29.222445162257607</v>
      </c>
      <c r="G51" s="44">
        <v>363.02055996821065</v>
      </c>
      <c r="H51" s="44">
        <v>23.013483544296573</v>
      </c>
      <c r="I51" s="44">
        <v>14.448420354104812</v>
      </c>
      <c r="J51" s="44">
        <v>7.7725622331921409</v>
      </c>
      <c r="K51" s="44">
        <v>7.3151235031463049</v>
      </c>
      <c r="L51" s="44">
        <v>0.64311133912891938</v>
      </c>
      <c r="M51" s="44">
        <v>498.03170621767282</v>
      </c>
      <c r="N51" s="44">
        <v>3184.0012780186935</v>
      </c>
      <c r="O51" s="44">
        <v>70.401489112704851</v>
      </c>
      <c r="P51" s="44">
        <v>15.960928404064227</v>
      </c>
      <c r="Q51" s="44">
        <v>13.602990913161671</v>
      </c>
      <c r="R51" s="44">
        <v>67.89930618418083</v>
      </c>
      <c r="S51" s="44">
        <v>1035.0929102621285</v>
      </c>
      <c r="T51" s="44">
        <v>112.8983935059446</v>
      </c>
      <c r="U51" s="44">
        <v>1526.2066120929871</v>
      </c>
      <c r="V51" s="44">
        <v>5.9583760737833522</v>
      </c>
      <c r="W51" s="44">
        <v>47.057251340138059</v>
      </c>
      <c r="X51" s="44">
        <v>999.31756759253267</v>
      </c>
      <c r="Y51" s="44">
        <v>70.255561870853455</v>
      </c>
      <c r="Z51" s="44">
        <v>236.3222714373984</v>
      </c>
      <c r="AA51" s="44">
        <v>10.731194396404616</v>
      </c>
      <c r="AB51" s="44">
        <v>11.986852548484064</v>
      </c>
      <c r="AC51" s="44">
        <v>78.806475667076057</v>
      </c>
      <c r="AD51" s="44">
        <v>64.145216795182506</v>
      </c>
      <c r="AE51" s="44">
        <v>918.22805988561777</v>
      </c>
      <c r="AF51" s="44">
        <v>140.37068670483484</v>
      </c>
      <c r="AG51" s="44">
        <v>22.183234240447128</v>
      </c>
      <c r="AH51" s="44">
        <v>121.24095273263075</v>
      </c>
      <c r="AI51" s="44">
        <v>7.878893595297372</v>
      </c>
      <c r="AJ51" s="44">
        <v>126.49510138097121</v>
      </c>
      <c r="AK51" s="44">
        <v>25.282509346081007</v>
      </c>
      <c r="AL51" s="44">
        <v>32.261970509635368</v>
      </c>
      <c r="AM51" s="44">
        <v>698.24402844833844</v>
      </c>
      <c r="AN51" s="44">
        <v>40.436782657746967</v>
      </c>
      <c r="AO51" s="44">
        <v>244.15159141284209</v>
      </c>
      <c r="AP51" s="44">
        <v>1347.8155575867913</v>
      </c>
      <c r="AQ51" s="44">
        <v>462.22781010087778</v>
      </c>
      <c r="AR51" s="44">
        <v>297.58826234352796</v>
      </c>
      <c r="AS51" s="44">
        <v>266.8544785689636</v>
      </c>
      <c r="AT51" s="44">
        <v>36.369359274793545</v>
      </c>
      <c r="AU51" s="44">
        <v>14.045527841704917</v>
      </c>
      <c r="AV51" s="44">
        <v>10.264940199839446</v>
      </c>
      <c r="AW51" s="44">
        <v>0</v>
      </c>
      <c r="AX51" s="44">
        <v>674.27427929458827</v>
      </c>
      <c r="AY51" s="44">
        <v>436.26189555972871</v>
      </c>
      <c r="AZ51" s="44">
        <v>387.85958221450096</v>
      </c>
      <c r="BA51" s="44">
        <v>0</v>
      </c>
      <c r="BB51" s="44">
        <v>50.480650862717212</v>
      </c>
      <c r="BC51" s="44">
        <v>55.907995037058555</v>
      </c>
      <c r="BD51" s="44">
        <v>18.551391528988695</v>
      </c>
      <c r="BE51" s="44">
        <v>17.987635369735028</v>
      </c>
      <c r="BF51" s="44">
        <v>11.90650088599681</v>
      </c>
      <c r="BG51" s="44">
        <v>66.792694329054214</v>
      </c>
      <c r="BH51" s="44">
        <v>0.15628051509893937</v>
      </c>
      <c r="BI51" s="44">
        <v>0</v>
      </c>
      <c r="BJ51" s="44">
        <v>8.5999989641790915</v>
      </c>
      <c r="BK51" s="44">
        <v>0</v>
      </c>
      <c r="BL51" s="44">
        <v>12.50929715852129</v>
      </c>
      <c r="BM51" s="44">
        <v>0</v>
      </c>
      <c r="BN51" s="44">
        <v>85.760663071258449</v>
      </c>
      <c r="BO51" s="44">
        <v>7.0940472972097854</v>
      </c>
      <c r="BP51" s="44">
        <v>88.393129991773094</v>
      </c>
      <c r="BQ51" s="44">
        <v>3.0048400951475487</v>
      </c>
      <c r="BR51" s="44">
        <v>4.1724612214548094</v>
      </c>
      <c r="BS51" s="44">
        <v>0</v>
      </c>
      <c r="BT51" s="44">
        <f t="shared" si="0"/>
        <v>15293.000869214999</v>
      </c>
    </row>
    <row r="52" spans="1:72" x14ac:dyDescent="0.25">
      <c r="A52" s="10" t="s">
        <v>50</v>
      </c>
      <c r="B52" s="8" t="s">
        <v>169</v>
      </c>
      <c r="C52" s="44">
        <v>23.626177070018233</v>
      </c>
      <c r="D52" s="44">
        <v>0.29063945548975489</v>
      </c>
      <c r="E52" s="44">
        <v>0</v>
      </c>
      <c r="F52" s="44">
        <v>58.934560939092229</v>
      </c>
      <c r="G52" s="44">
        <v>479.69452326261711</v>
      </c>
      <c r="H52" s="44">
        <v>31.858548949352521</v>
      </c>
      <c r="I52" s="44">
        <v>34.426239519557946</v>
      </c>
      <c r="J52" s="44">
        <v>28.948969297546569</v>
      </c>
      <c r="K52" s="44">
        <v>45.970748358408827</v>
      </c>
      <c r="L52" s="44">
        <v>2.6175637450948446</v>
      </c>
      <c r="M52" s="44">
        <v>392.91093406329094</v>
      </c>
      <c r="N52" s="44">
        <v>2810.9527136744282</v>
      </c>
      <c r="O52" s="44">
        <v>80.268596234998228</v>
      </c>
      <c r="P52" s="44">
        <v>27.400047922080638</v>
      </c>
      <c r="Q52" s="44">
        <v>40.967954858872311</v>
      </c>
      <c r="R52" s="44">
        <v>100.2381774627257</v>
      </c>
      <c r="S52" s="44">
        <v>1572.2842422788974</v>
      </c>
      <c r="T52" s="44">
        <v>249.57697689079333</v>
      </c>
      <c r="U52" s="44">
        <v>1560.5830886000354</v>
      </c>
      <c r="V52" s="44">
        <v>10.093212006546642</v>
      </c>
      <c r="W52" s="44">
        <v>35.393703101836017</v>
      </c>
      <c r="X52" s="44">
        <v>1269.111289092881</v>
      </c>
      <c r="Y52" s="44">
        <v>77.550136471226608</v>
      </c>
      <c r="Z52" s="44">
        <v>1222.0901263679978</v>
      </c>
      <c r="AA52" s="44">
        <v>58.534782179847674</v>
      </c>
      <c r="AB52" s="44">
        <v>49.501372228744046</v>
      </c>
      <c r="AC52" s="44">
        <v>329.9832398052896</v>
      </c>
      <c r="AD52" s="44">
        <v>323.0948879598601</v>
      </c>
      <c r="AE52" s="44">
        <v>2649.3635008588603</v>
      </c>
      <c r="AF52" s="44">
        <v>833.23834074614695</v>
      </c>
      <c r="AG52" s="44">
        <v>132.76905129574709</v>
      </c>
      <c r="AH52" s="44">
        <v>482.51454566383137</v>
      </c>
      <c r="AI52" s="44">
        <v>49.513673235497578</v>
      </c>
      <c r="AJ52" s="44">
        <v>794.93865984011359</v>
      </c>
      <c r="AK52" s="44">
        <v>136.60021346595354</v>
      </c>
      <c r="AL52" s="44">
        <v>99.438248482370341</v>
      </c>
      <c r="AM52" s="44">
        <v>3863.7597868293451</v>
      </c>
      <c r="AN52" s="44">
        <v>229.56797749589498</v>
      </c>
      <c r="AO52" s="44">
        <v>1461.3456471474817</v>
      </c>
      <c r="AP52" s="44">
        <v>7323.625231762072</v>
      </c>
      <c r="AQ52" s="44">
        <v>2486.3734683138086</v>
      </c>
      <c r="AR52" s="44">
        <v>1713.8497861385563</v>
      </c>
      <c r="AS52" s="44">
        <v>1634.8488096205615</v>
      </c>
      <c r="AT52" s="44">
        <v>208.29285821668989</v>
      </c>
      <c r="AU52" s="44">
        <v>51.165160042436078</v>
      </c>
      <c r="AV52" s="44">
        <v>64.508409548789004</v>
      </c>
      <c r="AW52" s="44">
        <v>0</v>
      </c>
      <c r="AX52" s="44">
        <v>2834.4229001592439</v>
      </c>
      <c r="AY52" s="44">
        <v>837.99583145082704</v>
      </c>
      <c r="AZ52" s="44">
        <v>1161.4838406277213</v>
      </c>
      <c r="BA52" s="44">
        <v>0</v>
      </c>
      <c r="BB52" s="44">
        <v>306.33163012615012</v>
      </c>
      <c r="BC52" s="44">
        <v>250.73431107489478</v>
      </c>
      <c r="BD52" s="44">
        <v>106.22875760320808</v>
      </c>
      <c r="BE52" s="44">
        <v>112.43801939316928</v>
      </c>
      <c r="BF52" s="44">
        <v>74.824540668918331</v>
      </c>
      <c r="BG52" s="44">
        <v>416.48726996108803</v>
      </c>
      <c r="BH52" s="44">
        <v>0.98212042897782958</v>
      </c>
      <c r="BI52" s="44">
        <v>0</v>
      </c>
      <c r="BJ52" s="44">
        <v>54.045347025899218</v>
      </c>
      <c r="BK52" s="44">
        <v>0</v>
      </c>
      <c r="BL52" s="44">
        <v>78.961487730869322</v>
      </c>
      <c r="BM52" s="44">
        <v>0</v>
      </c>
      <c r="BN52" s="44">
        <v>351.65912449414623</v>
      </c>
      <c r="BO52" s="44">
        <v>42.519322109408691</v>
      </c>
      <c r="BP52" s="44">
        <v>188.16723318844058</v>
      </c>
      <c r="BQ52" s="44">
        <v>18.883447123192397</v>
      </c>
      <c r="BR52" s="44">
        <v>26.221179282102121</v>
      </c>
      <c r="BS52" s="44">
        <v>0</v>
      </c>
      <c r="BT52" s="44">
        <f t="shared" si="0"/>
        <v>41995.003182949949</v>
      </c>
    </row>
    <row r="53" spans="1:72" x14ac:dyDescent="0.25">
      <c r="A53" s="10" t="s">
        <v>51</v>
      </c>
      <c r="B53" s="8" t="s">
        <v>170</v>
      </c>
      <c r="C53" s="44">
        <v>536.79083829247577</v>
      </c>
      <c r="D53" s="44">
        <v>5.1798746783989182</v>
      </c>
      <c r="E53" s="44">
        <v>0</v>
      </c>
      <c r="F53" s="44">
        <v>323.8896346318345</v>
      </c>
      <c r="G53" s="44">
        <v>3811.4176270122957</v>
      </c>
      <c r="H53" s="44">
        <v>227.97546729717163</v>
      </c>
      <c r="I53" s="44">
        <v>160.22092360240646</v>
      </c>
      <c r="J53" s="44">
        <v>93.236009951281716</v>
      </c>
      <c r="K53" s="44">
        <v>104.12598020842195</v>
      </c>
      <c r="L53" s="44">
        <v>8.1283785931316466</v>
      </c>
      <c r="M53" s="44">
        <v>5369.4965529482542</v>
      </c>
      <c r="N53" s="44">
        <v>35236.508498541829</v>
      </c>
      <c r="O53" s="44">
        <v>690.93009637149726</v>
      </c>
      <c r="P53" s="44">
        <v>162.9380000234566</v>
      </c>
      <c r="Q53" s="44">
        <v>160.77989034291076</v>
      </c>
      <c r="R53" s="44">
        <v>697.79373356948918</v>
      </c>
      <c r="S53" s="44">
        <v>11437.331824244211</v>
      </c>
      <c r="T53" s="44">
        <v>1428.3658078257367</v>
      </c>
      <c r="U53" s="44">
        <v>15108.797704721936</v>
      </c>
      <c r="V53" s="44">
        <v>67.938046886330454</v>
      </c>
      <c r="W53" s="44">
        <v>444.03852051811617</v>
      </c>
      <c r="X53" s="44">
        <v>10556.399624146701</v>
      </c>
      <c r="Y53" s="44">
        <v>665.47771329687691</v>
      </c>
      <c r="Z53" s="44">
        <v>3176.6423730934816</v>
      </c>
      <c r="AA53" s="44">
        <v>146.18481107394703</v>
      </c>
      <c r="AB53" s="44">
        <v>147.90331304091941</v>
      </c>
      <c r="AC53" s="44">
        <v>984.19776173908804</v>
      </c>
      <c r="AD53" s="44">
        <v>853.31037753115197</v>
      </c>
      <c r="AE53" s="44">
        <v>10605.623450351895</v>
      </c>
      <c r="AF53" s="44">
        <v>1956.4705577193549</v>
      </c>
      <c r="AG53" s="44">
        <v>310.97978160411412</v>
      </c>
      <c r="AH53" s="44">
        <v>1527.1923159061021</v>
      </c>
      <c r="AI53" s="44">
        <v>112.15087731811168</v>
      </c>
      <c r="AJ53" s="44">
        <v>1800.5747158188346</v>
      </c>
      <c r="AK53" s="44">
        <v>339.4908711880642</v>
      </c>
      <c r="AL53" s="44">
        <v>365.7597069577231</v>
      </c>
      <c r="AM53" s="44">
        <v>9545.2212209257414</v>
      </c>
      <c r="AN53" s="44">
        <v>553.05717653312354</v>
      </c>
      <c r="AO53" s="44">
        <v>3421.8517289553274</v>
      </c>
      <c r="AP53" s="44">
        <v>18276.406141608921</v>
      </c>
      <c r="AQ53" s="44">
        <v>6225.3035037694481</v>
      </c>
      <c r="AR53" s="44">
        <v>4114.929603788979</v>
      </c>
      <c r="AS53" s="44">
        <v>3773.324803397807</v>
      </c>
      <c r="AT53" s="44">
        <v>499.15327133765089</v>
      </c>
      <c r="AU53" s="44">
        <v>165.82369483277233</v>
      </c>
      <c r="AV53" s="44">
        <v>146.1146841375126</v>
      </c>
      <c r="AW53" s="44">
        <v>0</v>
      </c>
      <c r="AX53" s="44">
        <v>8472.8483767882735</v>
      </c>
      <c r="AY53" s="44">
        <v>4780.3842449341528</v>
      </c>
      <c r="AZ53" s="44">
        <v>8514.3388513048085</v>
      </c>
      <c r="BA53" s="44">
        <v>0</v>
      </c>
      <c r="BB53" s="44">
        <v>708.57094674107987</v>
      </c>
      <c r="BC53" s="44">
        <v>754.57901914872946</v>
      </c>
      <c r="BD53" s="44">
        <v>254.76728335735476</v>
      </c>
      <c r="BE53" s="44">
        <v>255.4883792223697</v>
      </c>
      <c r="BF53" s="44">
        <v>169.48122271259297</v>
      </c>
      <c r="BG53" s="44">
        <v>947.75256701132616</v>
      </c>
      <c r="BH53" s="44">
        <v>2.2245505240143975</v>
      </c>
      <c r="BI53" s="44">
        <v>0</v>
      </c>
      <c r="BJ53" s="44">
        <v>122.41533879112299</v>
      </c>
      <c r="BK53" s="44">
        <v>0</v>
      </c>
      <c r="BL53" s="44">
        <v>182.96814089949689</v>
      </c>
      <c r="BM53" s="44">
        <v>0</v>
      </c>
      <c r="BN53" s="44">
        <v>1061.3637695560737</v>
      </c>
      <c r="BO53" s="44">
        <v>99.083547828948255</v>
      </c>
      <c r="BP53" s="44">
        <v>1002.1489862247338</v>
      </c>
      <c r="BQ53" s="44">
        <v>42.771925879615409</v>
      </c>
      <c r="BR53" s="44">
        <v>59.39224599266786</v>
      </c>
      <c r="BS53" s="44">
        <v>0</v>
      </c>
      <c r="BT53" s="44">
        <f t="shared" si="0"/>
        <v>183776.00688725221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116.41172561104183</v>
      </c>
      <c r="G54" s="44">
        <v>809.06031925480067</v>
      </c>
      <c r="H54" s="44">
        <v>57.782011549403094</v>
      </c>
      <c r="I54" s="44">
        <v>71.733890743090512</v>
      </c>
      <c r="J54" s="44">
        <v>65.239185341654419</v>
      </c>
      <c r="K54" s="44">
        <v>108.53722135122835</v>
      </c>
      <c r="L54" s="44">
        <v>5.9156593776935953</v>
      </c>
      <c r="M54" s="44">
        <v>371.3328250905418</v>
      </c>
      <c r="N54" s="44">
        <v>3003.2535019255165</v>
      </c>
      <c r="O54" s="44">
        <v>131.85556122626394</v>
      </c>
      <c r="P54" s="44">
        <v>53.392216693733644</v>
      </c>
      <c r="Q54" s="44">
        <v>88.607083209713025</v>
      </c>
      <c r="R54" s="44">
        <v>182.43340557937529</v>
      </c>
      <c r="S54" s="44">
        <v>2747.1534438751537</v>
      </c>
      <c r="T54" s="44">
        <v>474.71862348279973</v>
      </c>
      <c r="U54" s="44">
        <v>2351.6832678669853</v>
      </c>
      <c r="V54" s="44">
        <v>18.211258278243687</v>
      </c>
      <c r="W54" s="44">
        <v>42.518149698317153</v>
      </c>
      <c r="X54" s="44">
        <v>2076.9598377016609</v>
      </c>
      <c r="Y54" s="44">
        <v>129.31506200497932</v>
      </c>
      <c r="Z54" s="44">
        <v>2836.0865665126494</v>
      </c>
      <c r="AA54" s="44">
        <v>136.57661214056088</v>
      </c>
      <c r="AB54" s="44">
        <v>112.86180832134121</v>
      </c>
      <c r="AC54" s="44">
        <v>751.93299487638569</v>
      </c>
      <c r="AD54" s="44">
        <v>748.37264432499603</v>
      </c>
      <c r="AE54" s="44">
        <v>5716.8353180007171</v>
      </c>
      <c r="AF54" s="44">
        <v>1959.4187115127791</v>
      </c>
      <c r="AG54" s="44">
        <v>312.23622256831788</v>
      </c>
      <c r="AH54" s="44">
        <v>1086.8198285716398</v>
      </c>
      <c r="AI54" s="44">
        <v>116.90208891042737</v>
      </c>
      <c r="AJ54" s="44">
        <v>1876.8550951364505</v>
      </c>
      <c r="AK54" s="44">
        <v>319.20303306118365</v>
      </c>
      <c r="AL54" s="44">
        <v>219.22369461040182</v>
      </c>
      <c r="AM54" s="44">
        <v>9028.0891382487953</v>
      </c>
      <c r="AN54" s="44">
        <v>538.3771696785625</v>
      </c>
      <c r="AO54" s="44">
        <v>3436.8650743534436</v>
      </c>
      <c r="AP54" s="44">
        <v>17094.033316794725</v>
      </c>
      <c r="AQ54" s="44">
        <v>5802.7088866478971</v>
      </c>
      <c r="AR54" s="44">
        <v>4018.996735240476</v>
      </c>
      <c r="AS54" s="44">
        <v>3851.0681717243083</v>
      </c>
      <c r="AT54" s="44">
        <v>488.76961866253316</v>
      </c>
      <c r="AU54" s="44">
        <v>115.31884144911342</v>
      </c>
      <c r="AV54" s="44">
        <v>152.30475413680972</v>
      </c>
      <c r="AW54" s="44">
        <v>0</v>
      </c>
      <c r="AX54" s="44">
        <v>6453.3688186240588</v>
      </c>
      <c r="AY54" s="44">
        <v>1636.0971483998414</v>
      </c>
      <c r="AZ54" s="44">
        <v>1758.8027391248049</v>
      </c>
      <c r="BA54" s="44">
        <v>0</v>
      </c>
      <c r="BB54" s="44">
        <v>721.63219461595077</v>
      </c>
      <c r="BC54" s="44">
        <v>567.33990412737626</v>
      </c>
      <c r="BD54" s="44">
        <v>249.23497185896554</v>
      </c>
      <c r="BE54" s="44">
        <v>265.37783600735429</v>
      </c>
      <c r="BF54" s="44">
        <v>176.66120354990619</v>
      </c>
      <c r="BG54" s="44">
        <v>982.84715920937253</v>
      </c>
      <c r="BH54" s="44">
        <v>2.3187924103922426</v>
      </c>
      <c r="BI54" s="44">
        <v>0</v>
      </c>
      <c r="BJ54" s="44">
        <v>127.6013987725522</v>
      </c>
      <c r="BK54" s="44">
        <v>0</v>
      </c>
      <c r="BL54" s="44">
        <v>185.60511713284771</v>
      </c>
      <c r="BM54" s="44">
        <v>0</v>
      </c>
      <c r="BN54" s="44">
        <v>800.1555304031931</v>
      </c>
      <c r="BO54" s="44">
        <v>100.08367106767238</v>
      </c>
      <c r="BP54" s="44">
        <v>374.41846223507946</v>
      </c>
      <c r="BQ54" s="44">
        <v>44.583935512749839</v>
      </c>
      <c r="BR54" s="44">
        <v>61.908366547423938</v>
      </c>
      <c r="BS54" s="44">
        <v>0</v>
      </c>
      <c r="BT54" s="44">
        <f t="shared" si="0"/>
        <v>88134.007824946253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152.6862078818572</v>
      </c>
      <c r="G55" s="44">
        <v>1061.1676052930445</v>
      </c>
      <c r="H55" s="44">
        <v>75.78717849043899</v>
      </c>
      <c r="I55" s="44">
        <v>94.086533780709289</v>
      </c>
      <c r="J55" s="44">
        <v>85.568045339360808</v>
      </c>
      <c r="K55" s="44">
        <v>142.35796828168407</v>
      </c>
      <c r="L55" s="44">
        <v>7.7590087489872985</v>
      </c>
      <c r="M55" s="44">
        <v>487.04201082432837</v>
      </c>
      <c r="N55" s="44">
        <v>3939.0824773876589</v>
      </c>
      <c r="O55" s="44">
        <v>172.94242075785093</v>
      </c>
      <c r="P55" s="44">
        <v>70.02950136321428</v>
      </c>
      <c r="Q55" s="44">
        <v>116.21749832973876</v>
      </c>
      <c r="R55" s="44">
        <v>239.28057712981419</v>
      </c>
      <c r="S55" s="44">
        <v>3603.1803464229029</v>
      </c>
      <c r="T55" s="44">
        <v>622.64334670775406</v>
      </c>
      <c r="U55" s="44">
        <v>3084.4796640980767</v>
      </c>
      <c r="V55" s="44">
        <v>23.885978432728976</v>
      </c>
      <c r="W55" s="44">
        <v>55.767020113422376</v>
      </c>
      <c r="X55" s="44">
        <v>2724.1510241087308</v>
      </c>
      <c r="Y55" s="44">
        <v>169.61028913460859</v>
      </c>
      <c r="Z55" s="44">
        <v>3719.8254797145564</v>
      </c>
      <c r="AA55" s="44">
        <v>179.13457500638137</v>
      </c>
      <c r="AB55" s="44">
        <v>148.03011841652574</v>
      </c>
      <c r="AC55" s="44">
        <v>986.23911780613105</v>
      </c>
      <c r="AD55" s="44">
        <v>981.56934402201841</v>
      </c>
      <c r="AE55" s="44">
        <v>7498.2301070520889</v>
      </c>
      <c r="AF55" s="44">
        <v>2569.9834887187999</v>
      </c>
      <c r="AG55" s="44">
        <v>409.53060816744772</v>
      </c>
      <c r="AH55" s="44">
        <v>1425.4783820477437</v>
      </c>
      <c r="AI55" s="44">
        <v>153.32937086457747</v>
      </c>
      <c r="AJ55" s="44">
        <v>2461.6926320431194</v>
      </c>
      <c r="AK55" s="44">
        <v>418.66831203364927</v>
      </c>
      <c r="AL55" s="44">
        <v>287.53490623231238</v>
      </c>
      <c r="AM55" s="44">
        <v>11841.287359181995</v>
      </c>
      <c r="AN55" s="44">
        <v>706.13821775175052</v>
      </c>
      <c r="AO55" s="44">
        <v>4507.8096080971591</v>
      </c>
      <c r="AP55" s="44">
        <v>22420.620524672879</v>
      </c>
      <c r="AQ55" s="44">
        <v>7610.862313861132</v>
      </c>
      <c r="AR55" s="44">
        <v>5271.3364377379139</v>
      </c>
      <c r="AS55" s="44">
        <v>5051.0804847937779</v>
      </c>
      <c r="AT55" s="44">
        <v>641.07270302644656</v>
      </c>
      <c r="AU55" s="44">
        <v>151.25277548951783</v>
      </c>
      <c r="AV55" s="44">
        <v>199.76368556916503</v>
      </c>
      <c r="AW55" s="44">
        <v>0</v>
      </c>
      <c r="AX55" s="44">
        <v>8464.271170337046</v>
      </c>
      <c r="AY55" s="44">
        <v>2145.9132918462392</v>
      </c>
      <c r="AZ55" s="44">
        <v>2306.8545650329052</v>
      </c>
      <c r="BA55" s="44">
        <v>0</v>
      </c>
      <c r="BB55" s="44">
        <v>946.49643498559078</v>
      </c>
      <c r="BC55" s="44">
        <v>744.12588668859132</v>
      </c>
      <c r="BD55" s="44">
        <v>326.89784920667211</v>
      </c>
      <c r="BE55" s="44">
        <v>348.07091144101179</v>
      </c>
      <c r="BF55" s="44">
        <v>231.70972776406953</v>
      </c>
      <c r="BG55" s="44">
        <v>1289.1073032328707</v>
      </c>
      <c r="BH55" s="44">
        <v>3.0413398491400829</v>
      </c>
      <c r="BI55" s="44">
        <v>0</v>
      </c>
      <c r="BJ55" s="44">
        <v>167.36263977478291</v>
      </c>
      <c r="BK55" s="44">
        <v>0</v>
      </c>
      <c r="BL55" s="44">
        <v>243.44061003932416</v>
      </c>
      <c r="BM55" s="44">
        <v>0</v>
      </c>
      <c r="BN55" s="44">
        <v>1049.4880392132197</v>
      </c>
      <c r="BO55" s="44">
        <v>131.27024898914974</v>
      </c>
      <c r="BP55" s="44">
        <v>491.08914810389274</v>
      </c>
      <c r="BQ55" s="44">
        <v>58.476515232116355</v>
      </c>
      <c r="BR55" s="44">
        <v>81.199326568436305</v>
      </c>
      <c r="BS55" s="44">
        <v>0</v>
      </c>
      <c r="BT55" s="44">
        <f t="shared" si="0"/>
        <v>115597.01026323911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278.59898491488741</v>
      </c>
      <c r="D57" s="44">
        <v>3.7119184557496592</v>
      </c>
      <c r="E57" s="44">
        <v>0</v>
      </c>
      <c r="F57" s="44">
        <v>315.64747490568664</v>
      </c>
      <c r="G57" s="44">
        <v>3026.8214176578308</v>
      </c>
      <c r="H57" s="44">
        <v>185.80155777513687</v>
      </c>
      <c r="I57" s="44">
        <v>171.50642952853431</v>
      </c>
      <c r="J57" s="44">
        <v>127.91537216709069</v>
      </c>
      <c r="K57" s="44">
        <v>187.21420708279535</v>
      </c>
      <c r="L57" s="44">
        <v>11.542779387487574</v>
      </c>
      <c r="M57" s="44">
        <v>3487.1664526484428</v>
      </c>
      <c r="N57" s="44">
        <v>23849.173881242379</v>
      </c>
      <c r="O57" s="44">
        <v>513.49691710909474</v>
      </c>
      <c r="P57" s="44">
        <v>147.93418912592534</v>
      </c>
      <c r="Q57" s="44">
        <v>193.85487373766031</v>
      </c>
      <c r="R57" s="44">
        <v>585.34037438187818</v>
      </c>
      <c r="S57" s="44">
        <v>9655.2088904354878</v>
      </c>
      <c r="T57" s="44">
        <v>1416.7188293165652</v>
      </c>
      <c r="U57" s="44">
        <v>10708.033620106098</v>
      </c>
      <c r="V57" s="44">
        <v>60.196434418839253</v>
      </c>
      <c r="W57" s="44">
        <v>276.69401104470165</v>
      </c>
      <c r="X57" s="44">
        <v>8231.2888736427503</v>
      </c>
      <c r="Y57" s="44">
        <v>486.88696757622063</v>
      </c>
      <c r="Z57" s="44">
        <v>5141.7016542054143</v>
      </c>
      <c r="AA57" s="44">
        <v>243.78627843471594</v>
      </c>
      <c r="AB57" s="44">
        <v>214.50199976392858</v>
      </c>
      <c r="AC57" s="44">
        <v>1432.351405864553</v>
      </c>
      <c r="AD57" s="44">
        <v>1363.8108542923246</v>
      </c>
      <c r="AE57" s="44">
        <v>12561.393756583946</v>
      </c>
      <c r="AF57" s="44">
        <v>3418.8330322911647</v>
      </c>
      <c r="AG57" s="44">
        <v>544.81138084024099</v>
      </c>
      <c r="AH57" s="44">
        <v>2140.2903312123976</v>
      </c>
      <c r="AI57" s="44">
        <v>201.64264027789594</v>
      </c>
      <c r="AJ57" s="44">
        <v>3237.3588900735058</v>
      </c>
      <c r="AK57" s="44">
        <v>566.84474613925943</v>
      </c>
      <c r="AL57" s="44">
        <v>454.64248493993244</v>
      </c>
      <c r="AM57" s="44">
        <v>16047.875828148635</v>
      </c>
      <c r="AN57" s="44">
        <v>946.47203572100909</v>
      </c>
      <c r="AO57" s="44">
        <v>5995.8470036542594</v>
      </c>
      <c r="AP57" s="44">
        <v>30473.505104898784</v>
      </c>
      <c r="AQ57" s="44">
        <v>10345.285106022573</v>
      </c>
      <c r="AR57" s="44">
        <v>7070.1257306762982</v>
      </c>
      <c r="AS57" s="44">
        <v>6687.9204671634125</v>
      </c>
      <c r="AT57" s="44">
        <v>857.85569435520836</v>
      </c>
      <c r="AU57" s="44">
        <v>225.80666632241085</v>
      </c>
      <c r="AV57" s="44">
        <v>262.70816062622771</v>
      </c>
      <c r="AW57" s="44">
        <v>0</v>
      </c>
      <c r="AX57" s="44">
        <v>12326.697389020979</v>
      </c>
      <c r="AY57" s="44">
        <v>4549.1290884422324</v>
      </c>
      <c r="AZ57" s="44">
        <v>8473.0385155711538</v>
      </c>
      <c r="BA57" s="44">
        <v>0</v>
      </c>
      <c r="BB57" s="44">
        <v>1252.6786430045458</v>
      </c>
      <c r="BC57" s="44">
        <v>1107.0599404682901</v>
      </c>
      <c r="BD57" s="44">
        <v>437.644534356316</v>
      </c>
      <c r="BE57" s="44">
        <v>458.18292518459884</v>
      </c>
      <c r="BF57" s="44">
        <v>304.72023084008771</v>
      </c>
      <c r="BG57" s="44">
        <v>1697.6620188823915</v>
      </c>
      <c r="BH57" s="44">
        <v>3.9996498629386976</v>
      </c>
      <c r="BI57" s="44">
        <v>0</v>
      </c>
      <c r="BJ57" s="44">
        <v>220.09771759822723</v>
      </c>
      <c r="BK57" s="44">
        <v>0</v>
      </c>
      <c r="BL57" s="44">
        <v>324.86364452550561</v>
      </c>
      <c r="BM57" s="44">
        <v>0</v>
      </c>
      <c r="BN57" s="44">
        <v>1529.7905161208507</v>
      </c>
      <c r="BO57" s="44">
        <v>174.12762138019411</v>
      </c>
      <c r="BP57" s="44">
        <v>1000.5063750241104</v>
      </c>
      <c r="BQ57" s="44">
        <v>76.902154226334261</v>
      </c>
      <c r="BR57" s="44">
        <v>106.78480258363328</v>
      </c>
      <c r="BS57" s="44">
        <v>0</v>
      </c>
      <c r="BT57" s="44">
        <f t="shared" si="0"/>
        <v>208400.01147626169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178.17859792761826</v>
      </c>
      <c r="G58" s="44">
        <v>1238.3394590795249</v>
      </c>
      <c r="H58" s="44">
        <v>88.440556561370514</v>
      </c>
      <c r="I58" s="44">
        <v>109.79516031918078</v>
      </c>
      <c r="J58" s="44">
        <v>99.854430583352112</v>
      </c>
      <c r="K58" s="44">
        <v>166.12596215554328</v>
      </c>
      <c r="L58" s="44">
        <v>9.0544478075740678</v>
      </c>
      <c r="M58" s="44">
        <v>568.35822845030077</v>
      </c>
      <c r="N58" s="44">
        <v>4596.7491280237637</v>
      </c>
      <c r="O58" s="44">
        <v>201.81677494201247</v>
      </c>
      <c r="P58" s="44">
        <v>81.721581402575467</v>
      </c>
      <c r="Q58" s="44">
        <v>135.62109632764492</v>
      </c>
      <c r="R58" s="44">
        <v>279.23070679239555</v>
      </c>
      <c r="S58" s="44">
        <v>4204.7649955570669</v>
      </c>
      <c r="T58" s="44">
        <v>726.5994752531285</v>
      </c>
      <c r="U58" s="44">
        <v>3599.4623843857389</v>
      </c>
      <c r="V58" s="44">
        <v>27.87396586970112</v>
      </c>
      <c r="W58" s="44">
        <v>65.077845551704087</v>
      </c>
      <c r="X58" s="44">
        <v>3178.9735088211241</v>
      </c>
      <c r="Y58" s="44">
        <v>197.92831278831886</v>
      </c>
      <c r="Z58" s="44">
        <v>4340.8851245019723</v>
      </c>
      <c r="AA58" s="44">
        <v>209.04276723994417</v>
      </c>
      <c r="AB58" s="44">
        <v>172.74513079088621</v>
      </c>
      <c r="AC58" s="44">
        <v>1150.9009600136133</v>
      </c>
      <c r="AD58" s="44">
        <v>1145.4515238331289</v>
      </c>
      <c r="AE58" s="44">
        <v>8750.1297330467532</v>
      </c>
      <c r="AF58" s="44">
        <v>2999.0662619073155</v>
      </c>
      <c r="AG58" s="44">
        <v>477.90557237613604</v>
      </c>
      <c r="AH58" s="44">
        <v>1663.4753263760692</v>
      </c>
      <c r="AI58" s="44">
        <v>178.92914298397801</v>
      </c>
      <c r="AJ58" s="44">
        <v>2872.6952341732108</v>
      </c>
      <c r="AK58" s="44">
        <v>488.56890134175791</v>
      </c>
      <c r="AL58" s="44">
        <v>335.54154732406761</v>
      </c>
      <c r="AM58" s="44">
        <v>13818.301001683205</v>
      </c>
      <c r="AN58" s="44">
        <v>824.03459570800192</v>
      </c>
      <c r="AO58" s="44">
        <v>5260.4305708926913</v>
      </c>
      <c r="AP58" s="44">
        <v>26163.952757569808</v>
      </c>
      <c r="AQ58" s="44">
        <v>8881.5669399112867</v>
      </c>
      <c r="AR58" s="44">
        <v>6151.435343837049</v>
      </c>
      <c r="AS58" s="44">
        <v>5894.4056001213376</v>
      </c>
      <c r="AT58" s="44">
        <v>748.10578492658601</v>
      </c>
      <c r="AU58" s="44">
        <v>176.50584059456116</v>
      </c>
      <c r="AV58" s="44">
        <v>233.11610069658951</v>
      </c>
      <c r="AW58" s="44">
        <v>0</v>
      </c>
      <c r="AX58" s="44">
        <v>9877.4603844819212</v>
      </c>
      <c r="AY58" s="44">
        <v>2504.1935805443231</v>
      </c>
      <c r="AZ58" s="44">
        <v>2692.0055041155379</v>
      </c>
      <c r="BA58" s="44">
        <v>0</v>
      </c>
      <c r="BB58" s="44">
        <v>1104.5228646958938</v>
      </c>
      <c r="BC58" s="44">
        <v>868.36466116448446</v>
      </c>
      <c r="BD58" s="44">
        <v>381.47650167765983</v>
      </c>
      <c r="BE58" s="44">
        <v>406.18460462346047</v>
      </c>
      <c r="BF58" s="44">
        <v>270.39583333641605</v>
      </c>
      <c r="BG58" s="44">
        <v>1504.3358208621726</v>
      </c>
      <c r="BH58" s="44">
        <v>3.5491199739565018</v>
      </c>
      <c r="BI58" s="44">
        <v>0</v>
      </c>
      <c r="BJ58" s="44">
        <v>195.30539735199778</v>
      </c>
      <c r="BK58" s="44">
        <v>0</v>
      </c>
      <c r="BL58" s="44">
        <v>284.08529609310546</v>
      </c>
      <c r="BM58" s="44">
        <v>0</v>
      </c>
      <c r="BN58" s="44">
        <v>1224.7098802369067</v>
      </c>
      <c r="BO58" s="44">
        <v>153.18704445521365</v>
      </c>
      <c r="BP58" s="44">
        <v>573.08107314005395</v>
      </c>
      <c r="BQ58" s="44">
        <v>68.239716214666473</v>
      </c>
      <c r="BR58" s="44">
        <v>94.756313365419089</v>
      </c>
      <c r="BS58" s="44">
        <v>0</v>
      </c>
      <c r="BT58" s="44">
        <f t="shared" si="0"/>
        <v>134897.01197678279</v>
      </c>
    </row>
    <row r="59" spans="1:72" x14ac:dyDescent="0.25">
      <c r="A59" s="10" t="s">
        <v>57</v>
      </c>
      <c r="B59" s="8" t="s">
        <v>176</v>
      </c>
      <c r="C59" s="44">
        <v>283335.23446927778</v>
      </c>
      <c r="D59" s="44">
        <v>67742.23609159542</v>
      </c>
      <c r="E59" s="44">
        <v>57268</v>
      </c>
      <c r="F59" s="44">
        <v>31881.078270027818</v>
      </c>
      <c r="G59" s="44">
        <v>180822.94053339725</v>
      </c>
      <c r="H59" s="44">
        <v>22430.962809207304</v>
      </c>
      <c r="I59" s="44">
        <v>12535.545923040043</v>
      </c>
      <c r="J59" s="44">
        <v>12225.843343654475</v>
      </c>
      <c r="K59" s="44">
        <v>5702.1734319632124</v>
      </c>
      <c r="L59" s="44">
        <v>4019.3837089180879</v>
      </c>
      <c r="M59" s="44">
        <v>204757.72893314608</v>
      </c>
      <c r="N59" s="44">
        <v>1234668.6191990124</v>
      </c>
      <c r="O59" s="44">
        <v>71270.207979715342</v>
      </c>
      <c r="P59" s="44">
        <v>32462.622826009974</v>
      </c>
      <c r="Q59" s="44">
        <v>13860.77623326801</v>
      </c>
      <c r="R59" s="44">
        <v>45130.062254286866</v>
      </c>
      <c r="S59" s="44">
        <v>292305.90205759753</v>
      </c>
      <c r="T59" s="44">
        <v>51765.051263630412</v>
      </c>
      <c r="U59" s="44">
        <v>478181.73239484517</v>
      </c>
      <c r="V59" s="44">
        <v>6332.5620368544769</v>
      </c>
      <c r="W59" s="44">
        <v>20749.723233953424</v>
      </c>
      <c r="X59" s="44">
        <v>339914.68652188766</v>
      </c>
      <c r="Y59" s="44">
        <v>38446.835580625404</v>
      </c>
      <c r="Z59" s="44">
        <v>139498.60613931823</v>
      </c>
      <c r="AA59" s="44">
        <v>8602.6362359902469</v>
      </c>
      <c r="AB59" s="44">
        <v>356891.59944660426</v>
      </c>
      <c r="AC59" s="44">
        <v>128006.68887540471</v>
      </c>
      <c r="AD59" s="44">
        <v>38902.523489630694</v>
      </c>
      <c r="AE59" s="44">
        <v>651380.9924072969</v>
      </c>
      <c r="AF59" s="44">
        <v>126379.93466110688</v>
      </c>
      <c r="AG59" s="44">
        <v>54244.511994786619</v>
      </c>
      <c r="AH59" s="44">
        <v>156928.37420632318</v>
      </c>
      <c r="AI59" s="44">
        <v>6284.1963387282321</v>
      </c>
      <c r="AJ59" s="44">
        <v>132631.83970354806</v>
      </c>
      <c r="AK59" s="44">
        <v>87290.261294216965</v>
      </c>
      <c r="AL59" s="44">
        <v>63332.679762326836</v>
      </c>
      <c r="AM59" s="44">
        <v>410159.47695681249</v>
      </c>
      <c r="AN59" s="44">
        <v>79819.746062726976</v>
      </c>
      <c r="AO59" s="44">
        <v>405682.3695711717</v>
      </c>
      <c r="AP59" s="44">
        <v>1907450.2126299595</v>
      </c>
      <c r="AQ59" s="44">
        <v>526219.39893908019</v>
      </c>
      <c r="AR59" s="44">
        <v>157626.45588472477</v>
      </c>
      <c r="AS59" s="44">
        <v>415733.2030087281</v>
      </c>
      <c r="AT59" s="44">
        <v>134281.99996055174</v>
      </c>
      <c r="AU59" s="44">
        <v>49241.509177361833</v>
      </c>
      <c r="AV59" s="44">
        <v>483607.61258865701</v>
      </c>
      <c r="AW59" s="44">
        <v>0</v>
      </c>
      <c r="AX59" s="44">
        <v>406057.94944645849</v>
      </c>
      <c r="AY59" s="44">
        <v>400639.90544141998</v>
      </c>
      <c r="AZ59" s="44">
        <v>268512.99689602357</v>
      </c>
      <c r="BA59" s="44">
        <v>6858.9999999999991</v>
      </c>
      <c r="BB59" s="44">
        <v>38756.598027190186</v>
      </c>
      <c r="BC59" s="44">
        <v>75231.652230125299</v>
      </c>
      <c r="BD59" s="44">
        <v>151436.02821864357</v>
      </c>
      <c r="BE59" s="44">
        <v>156327.566580413</v>
      </c>
      <c r="BF59" s="44">
        <v>32135.324438788535</v>
      </c>
      <c r="BG59" s="44">
        <v>142782.98310638772</v>
      </c>
      <c r="BH59" s="44">
        <v>4515.6652211144692</v>
      </c>
      <c r="BI59" s="44">
        <v>229460</v>
      </c>
      <c r="BJ59" s="44">
        <v>4433.2736582012967</v>
      </c>
      <c r="BK59" s="44">
        <v>232075</v>
      </c>
      <c r="BL59" s="44">
        <v>177620.92252664044</v>
      </c>
      <c r="BM59" s="44">
        <v>25503</v>
      </c>
      <c r="BN59" s="44">
        <v>26121.900928759012</v>
      </c>
      <c r="BO59" s="44">
        <v>24543.064100062184</v>
      </c>
      <c r="BP59" s="44">
        <v>40343.261116418304</v>
      </c>
      <c r="BQ59" s="44">
        <v>46156.741984825225</v>
      </c>
      <c r="BR59" s="44">
        <v>67815.577078911054</v>
      </c>
      <c r="BS59" s="44">
        <v>0</v>
      </c>
      <c r="BT59" s="44">
        <f t="shared" si="0"/>
        <v>12585335.149431352</v>
      </c>
    </row>
    <row r="60" spans="1:72" x14ac:dyDescent="0.25">
      <c r="A60" s="10" t="s">
        <v>58</v>
      </c>
      <c r="B60" s="8" t="s">
        <v>177</v>
      </c>
      <c r="C60" s="44">
        <v>43979.339319050996</v>
      </c>
      <c r="D60" s="44">
        <v>10875.372365882356</v>
      </c>
      <c r="E60" s="44">
        <v>9215</v>
      </c>
      <c r="F60" s="44">
        <v>5021.4265266242346</v>
      </c>
      <c r="G60" s="44">
        <v>23856.672448405363</v>
      </c>
      <c r="H60" s="44">
        <v>3404.2187653820151</v>
      </c>
      <c r="I60" s="44">
        <v>2067.0080304211451</v>
      </c>
      <c r="J60" s="44">
        <v>2196.0691741065921</v>
      </c>
      <c r="K60" s="44">
        <v>1407.1291377160887</v>
      </c>
      <c r="L60" s="44">
        <v>634.12850584077125</v>
      </c>
      <c r="M60" s="44">
        <v>19450.615730793612</v>
      </c>
      <c r="N60" s="44">
        <v>113451.20649684964</v>
      </c>
      <c r="O60" s="44">
        <v>10919.192349383045</v>
      </c>
      <c r="P60" s="44">
        <v>5137.9167959564575</v>
      </c>
      <c r="Q60" s="44">
        <v>2402.0963638727681</v>
      </c>
      <c r="R60" s="44">
        <v>6580.3367073611089</v>
      </c>
      <c r="S60" s="44">
        <v>33163.794588914592</v>
      </c>
      <c r="T60" s="44">
        <v>7380.3139890858756</v>
      </c>
      <c r="U60" s="44">
        <v>50853.688053560028</v>
      </c>
      <c r="V60" s="44">
        <v>939.57910779462077</v>
      </c>
      <c r="W60" s="44">
        <v>2366.6435786684137</v>
      </c>
      <c r="X60" s="44">
        <v>38903.238470444754</v>
      </c>
      <c r="Y60" s="44">
        <v>5268.2039752223973</v>
      </c>
      <c r="Z60" s="44">
        <v>33878.700310006221</v>
      </c>
      <c r="AA60" s="44">
        <v>1928.4958369709427</v>
      </c>
      <c r="AB60" s="44">
        <v>56705.630371125575</v>
      </c>
      <c r="AC60" s="44">
        <v>23199.872757950932</v>
      </c>
      <c r="AD60" s="44">
        <v>9237.8992941984779</v>
      </c>
      <c r="AE60" s="44">
        <v>115702.93466110689</v>
      </c>
      <c r="AF60" s="44">
        <v>28695.758130276379</v>
      </c>
      <c r="AG60" s="44">
        <v>9939.6696808294946</v>
      </c>
      <c r="AH60" s="44">
        <v>28321.866392842378</v>
      </c>
      <c r="AI60" s="44">
        <v>1535.4280213231132</v>
      </c>
      <c r="AJ60" s="44">
        <v>29392.584185086394</v>
      </c>
      <c r="AK60" s="44">
        <v>22410.583961633267</v>
      </c>
      <c r="AL60" s="44">
        <v>10713.406245756169</v>
      </c>
      <c r="AM60" s="44">
        <v>103628.19321332022</v>
      </c>
      <c r="AN60" s="44">
        <v>15180.71837768872</v>
      </c>
      <c r="AO60" s="44">
        <v>79625.421331293255</v>
      </c>
      <c r="AP60" s="44">
        <v>377958.74401588523</v>
      </c>
      <c r="AQ60" s="44">
        <v>101022.5306365447</v>
      </c>
      <c r="AR60" s="44">
        <v>40950.448334392953</v>
      </c>
      <c r="AS60" s="44">
        <v>73369.368836260095</v>
      </c>
      <c r="AT60" s="44">
        <v>19254.014105709703</v>
      </c>
      <c r="AU60" s="44">
        <v>6579.2405016251541</v>
      </c>
      <c r="AV60" s="44">
        <v>60774.18659544165</v>
      </c>
      <c r="AW60" s="44">
        <v>0</v>
      </c>
      <c r="AX60" s="44">
        <v>87247.088008343475</v>
      </c>
      <c r="AY60" s="44">
        <v>62360.519912215139</v>
      </c>
      <c r="AZ60" s="44">
        <v>25422.286968224755</v>
      </c>
      <c r="BA60" s="44">
        <v>815.99999999999989</v>
      </c>
      <c r="BB60" s="44">
        <v>9448.7167913515987</v>
      </c>
      <c r="BC60" s="44">
        <v>13652.461964897175</v>
      </c>
      <c r="BD60" s="44">
        <v>25381.99498831755</v>
      </c>
      <c r="BE60" s="44">
        <v>25789.242448129022</v>
      </c>
      <c r="BF60" s="44">
        <v>5807.7915144071585</v>
      </c>
      <c r="BG60" s="44">
        <v>27328.840918514565</v>
      </c>
      <c r="BH60" s="44">
        <v>571.76448628832077</v>
      </c>
      <c r="BI60" s="44">
        <v>28337</v>
      </c>
      <c r="BJ60" s="44">
        <v>1261.6247848267033</v>
      </c>
      <c r="BK60" s="44">
        <v>27989</v>
      </c>
      <c r="BL60" s="44">
        <v>22494.166120895439</v>
      </c>
      <c r="BM60" s="44">
        <v>3088</v>
      </c>
      <c r="BN60" s="44">
        <v>6988.1402263414202</v>
      </c>
      <c r="BO60" s="44">
        <v>4194.9807223151447</v>
      </c>
      <c r="BP60" s="44">
        <v>5596.861569307458</v>
      </c>
      <c r="BQ60" s="44">
        <v>7603.0161576223463</v>
      </c>
      <c r="BR60" s="44">
        <v>11166.682881949711</v>
      </c>
      <c r="BS60" s="44">
        <v>0</v>
      </c>
      <c r="BT60" s="44">
        <f t="shared" si="0"/>
        <v>2052025.066742552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108.83929700314813</v>
      </c>
      <c r="G61" s="44">
        <v>756.43201678029845</v>
      </c>
      <c r="H61" s="44">
        <v>54.02336820843675</v>
      </c>
      <c r="I61" s="44">
        <v>67.067696134538323</v>
      </c>
      <c r="J61" s="44">
        <v>60.995462719695752</v>
      </c>
      <c r="K61" s="44">
        <v>101.47701881864623</v>
      </c>
      <c r="L61" s="44">
        <v>5.5308535682180535</v>
      </c>
      <c r="M61" s="44">
        <v>347.17811650765577</v>
      </c>
      <c r="N61" s="44">
        <v>2807.8958382935584</v>
      </c>
      <c r="O61" s="44">
        <v>123.27853156109306</v>
      </c>
      <c r="P61" s="44">
        <v>49.919123695513036</v>
      </c>
      <c r="Q61" s="44">
        <v>82.843309773340167</v>
      </c>
      <c r="R61" s="44">
        <v>170.5663541101743</v>
      </c>
      <c r="S61" s="44">
        <v>2568.4547499121395</v>
      </c>
      <c r="T61" s="44">
        <v>443.83880560970999</v>
      </c>
      <c r="U61" s="44">
        <v>2198.7093852032976</v>
      </c>
      <c r="V61" s="44">
        <v>17.026640041136883</v>
      </c>
      <c r="W61" s="44">
        <v>39.75240035957782</v>
      </c>
      <c r="X61" s="44">
        <v>1941.8563504034148</v>
      </c>
      <c r="Y61" s="44">
        <v>120.90328845022692</v>
      </c>
      <c r="Z61" s="44">
        <v>2651.6028906802007</v>
      </c>
      <c r="AA61" s="44">
        <v>127.69248436465332</v>
      </c>
      <c r="AB61" s="44">
        <v>105.52029713262574</v>
      </c>
      <c r="AC61" s="44">
        <v>703.02074920926157</v>
      </c>
      <c r="AD61" s="44">
        <v>699.69199474690811</v>
      </c>
      <c r="AE61" s="44">
        <v>5344.9627503412648</v>
      </c>
      <c r="AF61" s="44">
        <v>1831.9611188345532</v>
      </c>
      <c r="AG61" s="44">
        <v>291.92566972850386</v>
      </c>
      <c r="AH61" s="44">
        <v>1016.1236378030236</v>
      </c>
      <c r="AI61" s="44">
        <v>109.29776281920853</v>
      </c>
      <c r="AJ61" s="44">
        <v>1754.7681563793617</v>
      </c>
      <c r="AK61" s="44">
        <v>298.4392984237025</v>
      </c>
      <c r="AL61" s="44">
        <v>204.96348355449339</v>
      </c>
      <c r="AM61" s="44">
        <v>8440.823894079911</v>
      </c>
      <c r="AN61" s="44">
        <v>503.35644766699824</v>
      </c>
      <c r="AO61" s="44">
        <v>3213.301552088843</v>
      </c>
      <c r="AP61" s="44">
        <v>15982.089084090157</v>
      </c>
      <c r="AQ61" s="44">
        <v>5425.2503570548643</v>
      </c>
      <c r="AR61" s="44">
        <v>3757.5663192474012</v>
      </c>
      <c r="AS61" s="44">
        <v>3600.5612864303753</v>
      </c>
      <c r="AT61" s="44">
        <v>456.97580215820676</v>
      </c>
      <c r="AU61" s="44">
        <v>107.8175035088433</v>
      </c>
      <c r="AV61" s="44">
        <v>142.39753154999497</v>
      </c>
      <c r="AW61" s="44">
        <v>0</v>
      </c>
      <c r="AX61" s="44">
        <v>6033.5857220078633</v>
      </c>
      <c r="AY61" s="44">
        <v>1529.6711952855348</v>
      </c>
      <c r="AZ61" s="44">
        <v>1644.3949498107772</v>
      </c>
      <c r="BA61" s="44">
        <v>0</v>
      </c>
      <c r="BB61" s="44">
        <v>674.69097588386956</v>
      </c>
      <c r="BC61" s="44">
        <v>530.43519459005529</v>
      </c>
      <c r="BD61" s="44">
        <v>233.02256695657314</v>
      </c>
      <c r="BE61" s="44">
        <v>248.11535916719993</v>
      </c>
      <c r="BF61" s="44">
        <v>165.1696261796335</v>
      </c>
      <c r="BG61" s="44">
        <v>918.91425291047153</v>
      </c>
      <c r="BH61" s="44">
        <v>2.1679580344558422</v>
      </c>
      <c r="BI61" s="44">
        <v>0</v>
      </c>
      <c r="BJ61" s="44">
        <v>119.30109674197328</v>
      </c>
      <c r="BK61" s="44">
        <v>0</v>
      </c>
      <c r="BL61" s="44">
        <v>173.53175002682033</v>
      </c>
      <c r="BM61" s="44">
        <v>0</v>
      </c>
      <c r="BN61" s="44">
        <v>748.10647265247826</v>
      </c>
      <c r="BO61" s="44">
        <v>93.573360787519817</v>
      </c>
      <c r="BP61" s="44">
        <v>350.0630370416954</v>
      </c>
      <c r="BQ61" s="44">
        <v>41.683809542130156</v>
      </c>
      <c r="BR61" s="44">
        <v>57.881309277625888</v>
      </c>
      <c r="BS61" s="44">
        <v>0</v>
      </c>
      <c r="BT61" s="44">
        <f t="shared" si="0"/>
        <v>82401.007315943847</v>
      </c>
    </row>
    <row r="62" spans="1:72" x14ac:dyDescent="0.25">
      <c r="A62" s="10" t="s">
        <v>60</v>
      </c>
      <c r="B62" s="8" t="s">
        <v>179</v>
      </c>
      <c r="C62" s="44">
        <v>23.585209914921109</v>
      </c>
      <c r="D62" s="44">
        <v>0.33838523283141841</v>
      </c>
      <c r="E62" s="44">
        <v>0</v>
      </c>
      <c r="F62" s="44">
        <v>32.29110508825012</v>
      </c>
      <c r="G62" s="44">
        <v>295.49584178322647</v>
      </c>
      <c r="H62" s="44">
        <v>18.357993543557718</v>
      </c>
      <c r="I62" s="44">
        <v>17.890502705248252</v>
      </c>
      <c r="J62" s="44">
        <v>13.875505541568568</v>
      </c>
      <c r="K62" s="44">
        <v>20.938001649914728</v>
      </c>
      <c r="L62" s="44">
        <v>1.2560962592627727</v>
      </c>
      <c r="M62" s="44">
        <v>318.39629330866836</v>
      </c>
      <c r="N62" s="44">
        <v>2204.0686832886959</v>
      </c>
      <c r="O62" s="44">
        <v>49.490879160573506</v>
      </c>
      <c r="P62" s="44">
        <v>14.976497525837662</v>
      </c>
      <c r="Q62" s="44">
        <v>20.60557336789487</v>
      </c>
      <c r="R62" s="44">
        <v>58.091224218617526</v>
      </c>
      <c r="S62" s="44">
        <v>954.4058944480546</v>
      </c>
      <c r="T62" s="44">
        <v>144.38527988535242</v>
      </c>
      <c r="U62" s="44">
        <v>1016.3220577758392</v>
      </c>
      <c r="V62" s="44">
        <v>6.0110458302385705</v>
      </c>
      <c r="W62" s="44">
        <v>25.277534402835236</v>
      </c>
      <c r="X62" s="44">
        <v>799.03095392214937</v>
      </c>
      <c r="Y62" s="44">
        <v>46.876458691692548</v>
      </c>
      <c r="Z62" s="44">
        <v>568.56862355863973</v>
      </c>
      <c r="AA62" s="44">
        <v>27.049922265209119</v>
      </c>
      <c r="AB62" s="44">
        <v>23.43342351642757</v>
      </c>
      <c r="AC62" s="44">
        <v>156.48966074601054</v>
      </c>
      <c r="AD62" s="44">
        <v>150.60901748166572</v>
      </c>
      <c r="AE62" s="44">
        <v>1332.460026527131</v>
      </c>
      <c r="AF62" s="44">
        <v>381.28235942536583</v>
      </c>
      <c r="AG62" s="44">
        <v>60.769193973208154</v>
      </c>
      <c r="AH62" s="44">
        <v>232.48266124168245</v>
      </c>
      <c r="AI62" s="44">
        <v>22.551674900209751</v>
      </c>
      <c r="AJ62" s="44">
        <v>362.06560836351389</v>
      </c>
      <c r="AK62" s="44">
        <v>62.930163814165866</v>
      </c>
      <c r="AL62" s="44">
        <v>48.669018377145228</v>
      </c>
      <c r="AM62" s="44">
        <v>1782.259078560586</v>
      </c>
      <c r="AN62" s="44">
        <v>105.34153772791889</v>
      </c>
      <c r="AO62" s="44">
        <v>668.80492988820981</v>
      </c>
      <c r="AP62" s="44">
        <v>3381.6175907373608</v>
      </c>
      <c r="AQ62" s="44">
        <v>1147.7449031508584</v>
      </c>
      <c r="AR62" s="44">
        <v>787.05189057162659</v>
      </c>
      <c r="AS62" s="44">
        <v>746.84863482189689</v>
      </c>
      <c r="AT62" s="44">
        <v>95.518946488121813</v>
      </c>
      <c r="AU62" s="44">
        <v>24.481793630884376</v>
      </c>
      <c r="AV62" s="44">
        <v>29.381231191526979</v>
      </c>
      <c r="AW62" s="44">
        <v>0</v>
      </c>
      <c r="AX62" s="44">
        <v>1346.3836061059992</v>
      </c>
      <c r="AY62" s="44">
        <v>463.25710105619885</v>
      </c>
      <c r="AZ62" s="44">
        <v>844.4963574213416</v>
      </c>
      <c r="BA62" s="44">
        <v>0</v>
      </c>
      <c r="BB62" s="44">
        <v>139.87161551184641</v>
      </c>
      <c r="BC62" s="44">
        <v>120.77705186611533</v>
      </c>
      <c r="BD62" s="44">
        <v>48.726503668291684</v>
      </c>
      <c r="BE62" s="44">
        <v>51.230550094827734</v>
      </c>
      <c r="BF62" s="44">
        <v>34.07985320938009</v>
      </c>
      <c r="BG62" s="44">
        <v>189.79831396242466</v>
      </c>
      <c r="BH62" s="44">
        <v>0.4473200871569305</v>
      </c>
      <c r="BI62" s="44">
        <v>0</v>
      </c>
      <c r="BJ62" s="44">
        <v>24.615687270870861</v>
      </c>
      <c r="BK62" s="44">
        <v>0</v>
      </c>
      <c r="BL62" s="44">
        <v>36.255674750908319</v>
      </c>
      <c r="BM62" s="44">
        <v>0</v>
      </c>
      <c r="BN62" s="44">
        <v>166.95762196510333</v>
      </c>
      <c r="BO62" s="44">
        <v>19.431471587822575</v>
      </c>
      <c r="BP62" s="44">
        <v>102.75014664057973</v>
      </c>
      <c r="BQ62" s="44">
        <v>8.6007224406900029</v>
      </c>
      <c r="BR62" s="44">
        <v>11.942792203228059</v>
      </c>
      <c r="BS62" s="44">
        <v>0</v>
      </c>
      <c r="BT62" s="44">
        <f t="shared" si="0"/>
        <v>21890.001298347383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26.818522667830727</v>
      </c>
      <c r="G63" s="44">
        <v>186.38846213889616</v>
      </c>
      <c r="H63" s="44">
        <v>13.31161597679761</v>
      </c>
      <c r="I63" s="44">
        <v>16.525800685861412</v>
      </c>
      <c r="J63" s="44">
        <v>15.029573367564746</v>
      </c>
      <c r="K63" s="44">
        <v>25.004422156209188</v>
      </c>
      <c r="L63" s="44">
        <v>1.3628287381111803</v>
      </c>
      <c r="M63" s="44">
        <v>85.546346252732889</v>
      </c>
      <c r="N63" s="44">
        <v>691.87894686608672</v>
      </c>
      <c r="O63" s="44">
        <v>30.376419033949023</v>
      </c>
      <c r="P63" s="44">
        <v>12.300310524310344</v>
      </c>
      <c r="Q63" s="44">
        <v>20.412987240906045</v>
      </c>
      <c r="R63" s="44">
        <v>42.028364386997481</v>
      </c>
      <c r="S63" s="44">
        <v>632.87951896477091</v>
      </c>
      <c r="T63" s="44">
        <v>109.36400176089552</v>
      </c>
      <c r="U63" s="44">
        <v>541.77249495962133</v>
      </c>
      <c r="V63" s="44">
        <v>4.1954454362840661</v>
      </c>
      <c r="W63" s="44">
        <v>9.7951813315477736</v>
      </c>
      <c r="X63" s="44">
        <v>478.48268029017771</v>
      </c>
      <c r="Y63" s="44">
        <v>29.791147785747839</v>
      </c>
      <c r="Z63" s="44">
        <v>653.36761801884438</v>
      </c>
      <c r="AA63" s="44">
        <v>31.464038088614473</v>
      </c>
      <c r="AB63" s="44">
        <v>26.00070524606295</v>
      </c>
      <c r="AC63" s="44">
        <v>173.22767068293888</v>
      </c>
      <c r="AD63" s="44">
        <v>172.40744968314974</v>
      </c>
      <c r="AE63" s="44">
        <v>1317.024352652626</v>
      </c>
      <c r="AF63" s="44">
        <v>451.4039703015348</v>
      </c>
      <c r="AG63" s="44">
        <v>71.931879445243908</v>
      </c>
      <c r="AH63" s="44">
        <v>250.37771801255559</v>
      </c>
      <c r="AI63" s="44">
        <v>26.931490834834651</v>
      </c>
      <c r="AJ63" s="44">
        <v>432.38325562950155</v>
      </c>
      <c r="AK63" s="44">
        <v>73.53686866900712</v>
      </c>
      <c r="AL63" s="44">
        <v>50.503981384818552</v>
      </c>
      <c r="AM63" s="44">
        <v>2079.8593262872846</v>
      </c>
      <c r="AN63" s="44">
        <v>124.02943305822421</v>
      </c>
      <c r="AO63" s="44">
        <v>791.77285122282342</v>
      </c>
      <c r="AP63" s="44">
        <v>3938.0630910227615</v>
      </c>
      <c r="AQ63" s="44">
        <v>1336.8076024519357</v>
      </c>
      <c r="AR63" s="44">
        <v>925.8822896081266</v>
      </c>
      <c r="AS63" s="44">
        <v>887.19549956532501</v>
      </c>
      <c r="AT63" s="44">
        <v>112.60102046116224</v>
      </c>
      <c r="AU63" s="44">
        <v>26.566747870093256</v>
      </c>
      <c r="AV63" s="44">
        <v>35.087431955814836</v>
      </c>
      <c r="AW63" s="44">
        <v>0</v>
      </c>
      <c r="AX63" s="44">
        <v>1486.7043421760375</v>
      </c>
      <c r="AY63" s="44">
        <v>376.91828920859575</v>
      </c>
      <c r="AZ63" s="44">
        <v>405.18677031781198</v>
      </c>
      <c r="BA63" s="44">
        <v>0</v>
      </c>
      <c r="BB63" s="44">
        <v>166.24707921440378</v>
      </c>
      <c r="BC63" s="44">
        <v>130.70176564551986</v>
      </c>
      <c r="BD63" s="44">
        <v>57.417873563260898</v>
      </c>
      <c r="BE63" s="44">
        <v>61.136809656810328</v>
      </c>
      <c r="BF63" s="44">
        <v>40.698584846679999</v>
      </c>
      <c r="BG63" s="44">
        <v>226.42486124069143</v>
      </c>
      <c r="BH63" s="44">
        <v>0.53419521524728364</v>
      </c>
      <c r="BI63" s="44">
        <v>0</v>
      </c>
      <c r="BJ63" s="44">
        <v>29.396360095739439</v>
      </c>
      <c r="BK63" s="44">
        <v>0</v>
      </c>
      <c r="BL63" s="44">
        <v>42.759052105490952</v>
      </c>
      <c r="BM63" s="44">
        <v>0</v>
      </c>
      <c r="BN63" s="44">
        <v>184.33700829766531</v>
      </c>
      <c r="BO63" s="44">
        <v>23.056923064402159</v>
      </c>
      <c r="BP63" s="44">
        <v>86.257204452550141</v>
      </c>
      <c r="BQ63" s="44">
        <v>10.271089779777075</v>
      </c>
      <c r="BR63" s="44">
        <v>14.262231084245531</v>
      </c>
      <c r="BS63" s="44">
        <v>0</v>
      </c>
      <c r="BT63" s="44">
        <f t="shared" si="0"/>
        <v>20304.001802683517</v>
      </c>
    </row>
    <row r="64" spans="1:72" x14ac:dyDescent="0.25">
      <c r="A64" s="10" t="s">
        <v>62</v>
      </c>
      <c r="B64" s="8" t="s">
        <v>181</v>
      </c>
      <c r="C64" s="44">
        <v>1000.3156239278267</v>
      </c>
      <c r="D64" s="44">
        <v>14.730815601740062</v>
      </c>
      <c r="E64" s="44">
        <v>0</v>
      </c>
      <c r="F64" s="44">
        <v>969.19843453225349</v>
      </c>
      <c r="G64" s="44">
        <v>9758.9230414242193</v>
      </c>
      <c r="H64" s="44">
        <v>577.76196747707149</v>
      </c>
      <c r="I64" s="44">
        <v>511.13140188920949</v>
      </c>
      <c r="J64" s="44">
        <v>362.96056641539388</v>
      </c>
      <c r="K64" s="44">
        <v>513.13620970934107</v>
      </c>
      <c r="L64" s="44">
        <v>32.865371422375766</v>
      </c>
      <c r="M64" s="44">
        <v>12312.059930330917</v>
      </c>
      <c r="N64" s="44">
        <v>83801.751275286151</v>
      </c>
      <c r="O64" s="44">
        <v>1641.0508125464967</v>
      </c>
      <c r="P64" s="44">
        <v>449.97773269627442</v>
      </c>
      <c r="Q64" s="44">
        <v>568.50453676704933</v>
      </c>
      <c r="R64" s="44">
        <v>1833.4165778162612</v>
      </c>
      <c r="S64" s="44">
        <v>31118.992002302009</v>
      </c>
      <c r="T64" s="44">
        <v>4518.4414930820803</v>
      </c>
      <c r="U64" s="44">
        <v>34974.997647226708</v>
      </c>
      <c r="V64" s="44">
        <v>193.00047945803084</v>
      </c>
      <c r="W64" s="44">
        <v>923.03081279667674</v>
      </c>
      <c r="X64" s="44">
        <v>26790.587516525833</v>
      </c>
      <c r="Y64" s="44">
        <v>1535.1340723721219</v>
      </c>
      <c r="Z64" s="44">
        <v>14323.228300714971</v>
      </c>
      <c r="AA64" s="44">
        <v>675.63360148391223</v>
      </c>
      <c r="AB64" s="44">
        <v>603.76269864022231</v>
      </c>
      <c r="AC64" s="44">
        <v>4039.4905265254852</v>
      </c>
      <c r="AD64" s="44">
        <v>3803.7656575884662</v>
      </c>
      <c r="AE64" s="44">
        <v>36782.374206323184</v>
      </c>
      <c r="AF64" s="44">
        <v>9402.8663928423757</v>
      </c>
      <c r="AG64" s="44">
        <v>1498.9963485051542</v>
      </c>
      <c r="AH64" s="44">
        <v>6111.456282381544</v>
      </c>
      <c r="AI64" s="44">
        <v>552.68316310109958</v>
      </c>
      <c r="AJ64" s="44">
        <v>8873.2906343293216</v>
      </c>
      <c r="AK64" s="44">
        <v>1566.098983402961</v>
      </c>
      <c r="AL64" s="44">
        <v>1305.4154345685483</v>
      </c>
      <c r="AM64" s="44">
        <v>44412.446119099142</v>
      </c>
      <c r="AN64" s="44">
        <v>2607.7751368814256</v>
      </c>
      <c r="AO64" s="44">
        <v>16495.557644401157</v>
      </c>
      <c r="AP64" s="44">
        <v>84383.833201026384</v>
      </c>
      <c r="AQ64" s="44">
        <v>28633.672403324599</v>
      </c>
      <c r="AR64" s="44">
        <v>19500.0903762132</v>
      </c>
      <c r="AS64" s="44">
        <v>18375.426494976233</v>
      </c>
      <c r="AT64" s="44">
        <v>2362.6072256117454</v>
      </c>
      <c r="AU64" s="44">
        <v>639.36583246785813</v>
      </c>
      <c r="AV64" s="44">
        <v>720.05790534816504</v>
      </c>
      <c r="AW64" s="44">
        <v>0</v>
      </c>
      <c r="AX64" s="44">
        <v>34817.163568529904</v>
      </c>
      <c r="AY64" s="44">
        <v>14019.168593225051</v>
      </c>
      <c r="AZ64" s="44">
        <v>30444.284148952484</v>
      </c>
      <c r="BA64" s="44">
        <v>0</v>
      </c>
      <c r="BB64" s="44">
        <v>3439.5422228409457</v>
      </c>
      <c r="BC64" s="44">
        <v>3169.9723391627745</v>
      </c>
      <c r="BD64" s="44">
        <v>1205.5914702569889</v>
      </c>
      <c r="BE64" s="44">
        <v>1256.1676017742925</v>
      </c>
      <c r="BF64" s="44">
        <v>835.20896576981806</v>
      </c>
      <c r="BG64" s="44">
        <v>4654.9265070421925</v>
      </c>
      <c r="BH64" s="44">
        <v>10.962657176574167</v>
      </c>
      <c r="BI64" s="44">
        <v>0</v>
      </c>
      <c r="BJ64" s="44">
        <v>603.26676235678826</v>
      </c>
      <c r="BK64" s="44">
        <v>0</v>
      </c>
      <c r="BL64" s="44">
        <v>897.40139010816756</v>
      </c>
      <c r="BM64" s="44">
        <v>0</v>
      </c>
      <c r="BN64" s="44">
        <v>4316.240199399721</v>
      </c>
      <c r="BO64" s="44">
        <v>478.40381530426885</v>
      </c>
      <c r="BP64" s="44">
        <v>3072.3959211164292</v>
      </c>
      <c r="BQ64" s="44">
        <v>210.78143882922635</v>
      </c>
      <c r="BR64" s="44">
        <v>292.68691573226977</v>
      </c>
      <c r="BS64" s="44">
        <v>0</v>
      </c>
      <c r="BT64" s="44">
        <f t="shared" si="0"/>
        <v>625796.02740894107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59.19914142284798</v>
      </c>
      <c r="G65" s="44">
        <v>411.43343600291502</v>
      </c>
      <c r="H65" s="44">
        <v>29.384028588657017</v>
      </c>
      <c r="I65" s="44">
        <v>36.479012063614192</v>
      </c>
      <c r="J65" s="44">
        <v>33.176243536292567</v>
      </c>
      <c r="K65" s="44">
        <v>55.19470038510341</v>
      </c>
      <c r="L65" s="44">
        <v>3.0083048272953601</v>
      </c>
      <c r="M65" s="44">
        <v>188.83479573981657</v>
      </c>
      <c r="N65" s="44">
        <v>1527.2518971429838</v>
      </c>
      <c r="O65" s="44">
        <v>67.052833169944904</v>
      </c>
      <c r="P65" s="44">
        <v>27.151675403322763</v>
      </c>
      <c r="Q65" s="44">
        <v>45.059578169334515</v>
      </c>
      <c r="R65" s="44">
        <v>92.773308878094966</v>
      </c>
      <c r="S65" s="44">
        <v>1397.0167041214572</v>
      </c>
      <c r="T65" s="44">
        <v>241.40983032513674</v>
      </c>
      <c r="U65" s="44">
        <v>1195.9072818949601</v>
      </c>
      <c r="V65" s="44">
        <v>9.2610160071323655</v>
      </c>
      <c r="W65" s="44">
        <v>21.621859342919606</v>
      </c>
      <c r="X65" s="44">
        <v>1056.2014996023186</v>
      </c>
      <c r="Y65" s="44">
        <v>65.760906846406243</v>
      </c>
      <c r="Z65" s="44">
        <v>1442.2420839236893</v>
      </c>
      <c r="AA65" s="44">
        <v>69.453640814303199</v>
      </c>
      <c r="AB65" s="44">
        <v>57.39389324385813</v>
      </c>
      <c r="AC65" s="44">
        <v>382.38233709311652</v>
      </c>
      <c r="AD65" s="44">
        <v>380.57178326187397</v>
      </c>
      <c r="AE65" s="44">
        <v>2907.1963387282335</v>
      </c>
      <c r="AF65" s="44">
        <v>996.42802132311306</v>
      </c>
      <c r="AG65" s="44">
        <v>158.78225496731613</v>
      </c>
      <c r="AH65" s="44">
        <v>552.68316310109969</v>
      </c>
      <c r="AI65" s="44">
        <v>59.448507078726081</v>
      </c>
      <c r="AJ65" s="44">
        <v>954.44174222116976</v>
      </c>
      <c r="AK65" s="44">
        <v>162.32510425907358</v>
      </c>
      <c r="AL65" s="44">
        <v>111.48236513426826</v>
      </c>
      <c r="AM65" s="44">
        <v>4591.0763960239265</v>
      </c>
      <c r="AN65" s="44">
        <v>273.78226754514139</v>
      </c>
      <c r="AO65" s="44">
        <v>1747.757457592382</v>
      </c>
      <c r="AP65" s="44">
        <v>8692.8708469537596</v>
      </c>
      <c r="AQ65" s="44">
        <v>2950.8658360073537</v>
      </c>
      <c r="AR65" s="44">
        <v>2043.790304272391</v>
      </c>
      <c r="AS65" s="44">
        <v>1958.3931784386477</v>
      </c>
      <c r="AT65" s="44">
        <v>248.55521749649481</v>
      </c>
      <c r="AU65" s="44">
        <v>58.643374349374987</v>
      </c>
      <c r="AV65" s="44">
        <v>77.451911585286894</v>
      </c>
      <c r="AW65" s="44">
        <v>0</v>
      </c>
      <c r="AX65" s="44">
        <v>3281.7475330963271</v>
      </c>
      <c r="AY65" s="44">
        <v>832.00851083727616</v>
      </c>
      <c r="AZ65" s="44">
        <v>894.40828698158077</v>
      </c>
      <c r="BA65" s="44">
        <v>0</v>
      </c>
      <c r="BB65" s="44">
        <v>366.9733965381385</v>
      </c>
      <c r="BC65" s="44">
        <v>288.51075819870738</v>
      </c>
      <c r="BD65" s="44">
        <v>126.74407383923318</v>
      </c>
      <c r="BE65" s="44">
        <v>134.95324428726272</v>
      </c>
      <c r="BF65" s="44">
        <v>89.837956769274584</v>
      </c>
      <c r="BG65" s="44">
        <v>499.80968557656371</v>
      </c>
      <c r="BH65" s="44">
        <v>1.1791812131682431</v>
      </c>
      <c r="BI65" s="44">
        <v>0</v>
      </c>
      <c r="BJ65" s="44">
        <v>64.889453463896089</v>
      </c>
      <c r="BK65" s="44">
        <v>0</v>
      </c>
      <c r="BL65" s="44">
        <v>94.386227162923518</v>
      </c>
      <c r="BM65" s="44">
        <v>0</v>
      </c>
      <c r="BN65" s="44">
        <v>406.90506180521379</v>
      </c>
      <c r="BO65" s="44">
        <v>50.895795647332569</v>
      </c>
      <c r="BP65" s="44">
        <v>190.40394239356013</v>
      </c>
      <c r="BQ65" s="44">
        <v>22.672378488959257</v>
      </c>
      <c r="BR65" s="44">
        <v>31.482414054609954</v>
      </c>
      <c r="BS65" s="44">
        <v>0</v>
      </c>
      <c r="BT65" s="44">
        <f t="shared" si="0"/>
        <v>44819.003979239205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950.43819355793357</v>
      </c>
      <c r="G66" s="44">
        <v>6605.535862265413</v>
      </c>
      <c r="H66" s="44">
        <v>471.7585826418611</v>
      </c>
      <c r="I66" s="44">
        <v>585.66806029957411</v>
      </c>
      <c r="J66" s="44">
        <v>532.64233598330839</v>
      </c>
      <c r="K66" s="44">
        <v>886.14716475841306</v>
      </c>
      <c r="L66" s="44">
        <v>48.298129618189002</v>
      </c>
      <c r="M66" s="44">
        <v>3031.7298161787821</v>
      </c>
      <c r="N66" s="44">
        <v>24519.925447234167</v>
      </c>
      <c r="O66" s="44">
        <v>1076.5286809782585</v>
      </c>
      <c r="P66" s="44">
        <v>435.91830391725262</v>
      </c>
      <c r="Q66" s="44">
        <v>723.42846616380007</v>
      </c>
      <c r="R66" s="44">
        <v>1489.4691710251295</v>
      </c>
      <c r="S66" s="44">
        <v>22429.008271444261</v>
      </c>
      <c r="T66" s="44">
        <v>3875.8184245016027</v>
      </c>
      <c r="U66" s="44">
        <v>19200.210160959166</v>
      </c>
      <c r="V66" s="44">
        <v>148.68498280167356</v>
      </c>
      <c r="W66" s="44">
        <v>347.13748276283025</v>
      </c>
      <c r="X66" s="44">
        <v>16957.243317852739</v>
      </c>
      <c r="Y66" s="44">
        <v>1055.7868916272373</v>
      </c>
      <c r="Z66" s="44">
        <v>23155.098671559681</v>
      </c>
      <c r="AA66" s="44">
        <v>1115.0734845977129</v>
      </c>
      <c r="AB66" s="44">
        <v>921.45505669269767</v>
      </c>
      <c r="AC66" s="44">
        <v>6139.122442998404</v>
      </c>
      <c r="AD66" s="44">
        <v>6110.0541242467161</v>
      </c>
      <c r="AE66" s="44">
        <v>46674.839703548045</v>
      </c>
      <c r="AF66" s="44">
        <v>15997.584185086394</v>
      </c>
      <c r="AG66" s="44">
        <v>2549.2383158439898</v>
      </c>
      <c r="AH66" s="44">
        <v>8873.2906343293216</v>
      </c>
      <c r="AI66" s="44">
        <v>954.44174222116976</v>
      </c>
      <c r="AJ66" s="44">
        <v>15600.334658044982</v>
      </c>
      <c r="AK66" s="44">
        <v>2606.1185205222009</v>
      </c>
      <c r="AL66" s="44">
        <v>1789.8417981259036</v>
      </c>
      <c r="AM66" s="44">
        <v>73709.419620726752</v>
      </c>
      <c r="AN66" s="44">
        <v>4395.5557046874583</v>
      </c>
      <c r="AO66" s="44">
        <v>28060.127239115551</v>
      </c>
      <c r="AP66" s="44">
        <v>139563.45085475198</v>
      </c>
      <c r="AQ66" s="44">
        <v>47375.950515461467</v>
      </c>
      <c r="AR66" s="44">
        <v>32812.914480110383</v>
      </c>
      <c r="AS66" s="44">
        <v>31441.869426724912</v>
      </c>
      <c r="AT66" s="44">
        <v>3990.5371300806082</v>
      </c>
      <c r="AU66" s="44">
        <v>1001.6527375186165</v>
      </c>
      <c r="AV66" s="44">
        <v>1243.4851784238501</v>
      </c>
      <c r="AW66" s="44">
        <v>0</v>
      </c>
      <c r="AX66" s="44">
        <v>52688.233682143546</v>
      </c>
      <c r="AY66" s="44">
        <v>13357.840114887333</v>
      </c>
      <c r="AZ66" s="44">
        <v>14359.664281447334</v>
      </c>
      <c r="BA66" s="44">
        <v>350.35822022446536</v>
      </c>
      <c r="BB66" s="44">
        <v>5891.7329492706695</v>
      </c>
      <c r="BC66" s="44">
        <v>4632.0206214777454</v>
      </c>
      <c r="BD66" s="44">
        <v>2034.8674945045998</v>
      </c>
      <c r="BE66" s="44">
        <v>2166.6651683171976</v>
      </c>
      <c r="BF66" s="44">
        <v>1442.342292345653</v>
      </c>
      <c r="BG66" s="44">
        <v>8024.4105448935861</v>
      </c>
      <c r="BH66" s="44">
        <v>18.931674263919763</v>
      </c>
      <c r="BI66" s="44">
        <v>13365.16204058159</v>
      </c>
      <c r="BJ66" s="44">
        <v>1041.795766777524</v>
      </c>
      <c r="BK66" s="44">
        <v>8787.411775083001</v>
      </c>
      <c r="BL66" s="44">
        <v>1631.0677270519564</v>
      </c>
      <c r="BM66" s="44">
        <v>18.061285189588926</v>
      </c>
      <c r="BN66" s="44">
        <v>6986.6450609712056</v>
      </c>
      <c r="BO66" s="44">
        <v>825.64534088259063</v>
      </c>
      <c r="BP66" s="44">
        <v>3056.9223590969114</v>
      </c>
      <c r="BQ66" s="44">
        <v>364.00349628029306</v>
      </c>
      <c r="BR66" s="44">
        <v>505.44801873356084</v>
      </c>
      <c r="BS66" s="44">
        <v>0</v>
      </c>
      <c r="BT66" s="44">
        <f t="shared" si="0"/>
        <v>743002.06388641451</v>
      </c>
    </row>
    <row r="67" spans="1:72" x14ac:dyDescent="0.25">
      <c r="A67" s="10" t="s">
        <v>65</v>
      </c>
      <c r="B67" s="8" t="s">
        <v>184</v>
      </c>
      <c r="C67" s="44">
        <v>67.352850490801373</v>
      </c>
      <c r="D67" s="44">
        <v>0.37482097628150918</v>
      </c>
      <c r="E67" s="44">
        <v>0</v>
      </c>
      <c r="F67" s="44">
        <v>187.00414028444982</v>
      </c>
      <c r="G67" s="44">
        <v>1489.2223252544413</v>
      </c>
      <c r="H67" s="44">
        <v>102.80125385770266</v>
      </c>
      <c r="I67" s="44">
        <v>110.98502648179839</v>
      </c>
      <c r="J67" s="44">
        <v>94.573968789618675</v>
      </c>
      <c r="K67" s="44">
        <v>150.71001669891271</v>
      </c>
      <c r="L67" s="44">
        <v>8.5043573785675655</v>
      </c>
      <c r="M67" s="44">
        <v>1078.8618295071367</v>
      </c>
      <c r="N67" s="44">
        <v>7725.5948290501474</v>
      </c>
      <c r="O67" s="44">
        <v>255.76060245341364</v>
      </c>
      <c r="P67" s="44">
        <v>88.731354600074141</v>
      </c>
      <c r="Q67" s="44">
        <v>132.08911896854161</v>
      </c>
      <c r="R67" s="44">
        <v>319.09086656392901</v>
      </c>
      <c r="S67" s="44">
        <v>4825.3063421074658</v>
      </c>
      <c r="T67" s="44">
        <v>756.27542569624609</v>
      </c>
      <c r="U67" s="44">
        <v>4883.2208225939576</v>
      </c>
      <c r="V67" s="44">
        <v>30.923067677324436</v>
      </c>
      <c r="W67" s="44">
        <v>111.23077328593348</v>
      </c>
      <c r="X67" s="44">
        <v>3903.6591429522714</v>
      </c>
      <c r="Y67" s="44">
        <v>252.10914159365007</v>
      </c>
      <c r="Z67" s="44">
        <v>3991.7096090739219</v>
      </c>
      <c r="AA67" s="44">
        <v>191.45503062548434</v>
      </c>
      <c r="AB67" s="44">
        <v>161.88594162510503</v>
      </c>
      <c r="AC67" s="44">
        <v>1077.362216282897</v>
      </c>
      <c r="AD67" s="44">
        <v>1055.4136474810173</v>
      </c>
      <c r="AE67" s="44">
        <v>8569.2612942169653</v>
      </c>
      <c r="AF67" s="44">
        <v>2730.5839616332642</v>
      </c>
      <c r="AG67" s="44">
        <v>434.90995269906756</v>
      </c>
      <c r="AH67" s="44">
        <v>1566.0989834029613</v>
      </c>
      <c r="AI67" s="44">
        <v>162.32510425907356</v>
      </c>
      <c r="AJ67" s="44">
        <v>2606.1185205222009</v>
      </c>
      <c r="AK67" s="44">
        <v>447.675226011544</v>
      </c>
      <c r="AL67" s="44">
        <v>325.02976679580149</v>
      </c>
      <c r="AM67" s="44">
        <v>12642.463830235241</v>
      </c>
      <c r="AN67" s="44">
        <v>752.46130405976328</v>
      </c>
      <c r="AO67" s="44">
        <v>4787.1307694864527</v>
      </c>
      <c r="AP67" s="44">
        <v>23967.781890212093</v>
      </c>
      <c r="AQ67" s="44">
        <v>8141.4674387103878</v>
      </c>
      <c r="AR67" s="44">
        <v>5612.2600306938066</v>
      </c>
      <c r="AS67" s="44">
        <v>5356.1289589414</v>
      </c>
      <c r="AT67" s="44">
        <v>682.72530631670656</v>
      </c>
      <c r="AU67" s="44">
        <v>167.52214923904305</v>
      </c>
      <c r="AV67" s="44">
        <v>211.48368968285379</v>
      </c>
      <c r="AW67" s="44">
        <v>0</v>
      </c>
      <c r="AX67" s="44">
        <v>9244.1737372206353</v>
      </c>
      <c r="AY67" s="44">
        <v>2658.3836825752128</v>
      </c>
      <c r="AZ67" s="44">
        <v>2789.166463191073</v>
      </c>
      <c r="BA67" s="44">
        <v>0</v>
      </c>
      <c r="BB67" s="44">
        <v>1004.2014977858006</v>
      </c>
      <c r="BC67" s="44">
        <v>808.97744122384643</v>
      </c>
      <c r="BD67" s="44">
        <v>348.14556095089426</v>
      </c>
      <c r="BE67" s="44">
        <v>368.61209078213341</v>
      </c>
      <c r="BF67" s="44">
        <v>245.30398517296354</v>
      </c>
      <c r="BG67" s="44">
        <v>1365.3883866163019</v>
      </c>
      <c r="BH67" s="44">
        <v>3.2197732588035519</v>
      </c>
      <c r="BI67" s="44">
        <v>0</v>
      </c>
      <c r="BJ67" s="44">
        <v>177.18169583119075</v>
      </c>
      <c r="BK67" s="44">
        <v>0</v>
      </c>
      <c r="BL67" s="44">
        <v>257.75555415926232</v>
      </c>
      <c r="BM67" s="44">
        <v>0</v>
      </c>
      <c r="BN67" s="44">
        <v>1148.677451798741</v>
      </c>
      <c r="BO67" s="44">
        <v>139.38282690830644</v>
      </c>
      <c r="BP67" s="44">
        <v>594.93386580708534</v>
      </c>
      <c r="BQ67" s="44">
        <v>61.907293940077743</v>
      </c>
      <c r="BR67" s="44">
        <v>85.963237680205069</v>
      </c>
      <c r="BS67" s="44">
        <v>0</v>
      </c>
      <c r="BT67" s="44">
        <f t="shared" si="0"/>
        <v>133517.01124437226</v>
      </c>
    </row>
    <row r="68" spans="1:72" x14ac:dyDescent="0.25">
      <c r="A68" s="10" t="s">
        <v>66</v>
      </c>
      <c r="B68" s="8" t="s">
        <v>185</v>
      </c>
      <c r="C68" s="44">
        <v>76.209358947055676</v>
      </c>
      <c r="D68" s="44">
        <v>0.40679035535660885</v>
      </c>
      <c r="E68" s="44">
        <v>0</v>
      </c>
      <c r="F68" s="44">
        <v>70.916404655593809</v>
      </c>
      <c r="G68" s="44">
        <v>706.94498463290461</v>
      </c>
      <c r="H68" s="44">
        <v>46.589756371529177</v>
      </c>
      <c r="I68" s="44">
        <v>38.935587851133789</v>
      </c>
      <c r="J68" s="44">
        <v>28.225138554766787</v>
      </c>
      <c r="K68" s="44">
        <v>39.440091803327192</v>
      </c>
      <c r="L68" s="44">
        <v>2.4767944786201026</v>
      </c>
      <c r="M68" s="44">
        <v>768.10240611049994</v>
      </c>
      <c r="N68" s="44">
        <v>5082.4976006537518</v>
      </c>
      <c r="O68" s="44">
        <v>130.25763515732717</v>
      </c>
      <c r="P68" s="44">
        <v>35.950034473512289</v>
      </c>
      <c r="Q68" s="44">
        <v>42.412967760427684</v>
      </c>
      <c r="R68" s="44">
        <v>140.7240288444381</v>
      </c>
      <c r="S68" s="44">
        <v>2135.9955621378685</v>
      </c>
      <c r="T68" s="44">
        <v>280.80074594769121</v>
      </c>
      <c r="U68" s="44">
        <v>2685.3776916239344</v>
      </c>
      <c r="V68" s="44">
        <v>12.950513783818128</v>
      </c>
      <c r="W68" s="44">
        <v>74.605460708101788</v>
      </c>
      <c r="X68" s="44">
        <v>1905.0364299082116</v>
      </c>
      <c r="Y68" s="44">
        <v>129.36833344622144</v>
      </c>
      <c r="Z68" s="44">
        <v>1091.0478052171084</v>
      </c>
      <c r="AA68" s="44">
        <v>51.672106756346096</v>
      </c>
      <c r="AB68" s="44">
        <v>46.875008827706601</v>
      </c>
      <c r="AC68" s="44">
        <v>310.88886614931528</v>
      </c>
      <c r="AD68" s="44">
        <v>290.29064394318891</v>
      </c>
      <c r="AE68" s="44">
        <v>2790.75715631292</v>
      </c>
      <c r="AF68" s="44">
        <v>723.13580627620399</v>
      </c>
      <c r="AG68" s="44">
        <v>114.98504830143162</v>
      </c>
      <c r="AH68" s="44">
        <v>459.16962594781859</v>
      </c>
      <c r="AI68" s="44">
        <v>42.479704761446733</v>
      </c>
      <c r="AJ68" s="44">
        <v>682.00877387659659</v>
      </c>
      <c r="AK68" s="44">
        <v>121.03681534826156</v>
      </c>
      <c r="AL68" s="44">
        <v>103.06923786171021</v>
      </c>
      <c r="AM68" s="44">
        <v>3400.7863330061023</v>
      </c>
      <c r="AN68" s="44">
        <v>201.1920167673741</v>
      </c>
      <c r="AO68" s="44">
        <v>1265.6367529745935</v>
      </c>
      <c r="AP68" s="44">
        <v>6473.5999141004759</v>
      </c>
      <c r="AQ68" s="44">
        <v>2203.8088141933226</v>
      </c>
      <c r="AR68" s="44">
        <v>1496.1824929042164</v>
      </c>
      <c r="AS68" s="44">
        <v>1409.1706674630473</v>
      </c>
      <c r="AT68" s="44">
        <v>182.19654112079172</v>
      </c>
      <c r="AU68" s="44">
        <v>50.301930670436434</v>
      </c>
      <c r="AV68" s="44">
        <v>55.344271858595633</v>
      </c>
      <c r="AW68" s="44">
        <v>0</v>
      </c>
      <c r="AX68" s="44">
        <v>2665.3900595810678</v>
      </c>
      <c r="AY68" s="44">
        <v>1030.8996610855363</v>
      </c>
      <c r="AZ68" s="44">
        <v>999.62617933828801</v>
      </c>
      <c r="BA68" s="44">
        <v>0</v>
      </c>
      <c r="BB68" s="44">
        <v>264.69473075731929</v>
      </c>
      <c r="BC68" s="44">
        <v>229.8133601519242</v>
      </c>
      <c r="BD68" s="44">
        <v>92.914023602311289</v>
      </c>
      <c r="BE68" s="44">
        <v>96.568957238343074</v>
      </c>
      <c r="BF68" s="44">
        <v>64.194881712951812</v>
      </c>
      <c r="BG68" s="44">
        <v>357.88359811329218</v>
      </c>
      <c r="BH68" s="44">
        <v>0.84259928898293457</v>
      </c>
      <c r="BI68" s="44">
        <v>0</v>
      </c>
      <c r="BJ68" s="44">
        <v>46.367603842895548</v>
      </c>
      <c r="BK68" s="44">
        <v>0</v>
      </c>
      <c r="BL68" s="44">
        <v>67.444907541885996</v>
      </c>
      <c r="BM68" s="44">
        <v>0</v>
      </c>
      <c r="BN68" s="44">
        <v>333.37025641406296</v>
      </c>
      <c r="BO68" s="44">
        <v>36.83498704165121</v>
      </c>
      <c r="BP68" s="44">
        <v>220.59983032809384</v>
      </c>
      <c r="BQ68" s="44">
        <v>16.200843247002588</v>
      </c>
      <c r="BR68" s="44">
        <v>22.496168868402648</v>
      </c>
      <c r="BS68" s="44">
        <v>0</v>
      </c>
      <c r="BT68" s="44">
        <f t="shared" si="0"/>
        <v>44546.003300999131</v>
      </c>
    </row>
    <row r="69" spans="1:72" x14ac:dyDescent="0.25">
      <c r="A69" s="10" t="s">
        <v>67</v>
      </c>
      <c r="B69" s="8" t="s">
        <v>186</v>
      </c>
      <c r="C69" s="44">
        <v>238.91806793077888</v>
      </c>
      <c r="D69" s="44">
        <v>1.5163491027522142</v>
      </c>
      <c r="E69" s="44">
        <v>0</v>
      </c>
      <c r="F69" s="44">
        <v>159.53134419371227</v>
      </c>
      <c r="G69" s="44">
        <v>1785.3451388589046</v>
      </c>
      <c r="H69" s="44">
        <v>113.53649490911984</v>
      </c>
      <c r="I69" s="44">
        <v>82.765294751219699</v>
      </c>
      <c r="J69" s="44">
        <v>52.55127465502396</v>
      </c>
      <c r="K69" s="44">
        <v>64.065211259373243</v>
      </c>
      <c r="L69" s="44">
        <v>4.532951163074137</v>
      </c>
      <c r="M69" s="44">
        <v>2261.8181531567534</v>
      </c>
      <c r="N69" s="44">
        <v>14727.015942150218</v>
      </c>
      <c r="O69" s="44">
        <v>334.35852165724043</v>
      </c>
      <c r="P69" s="44">
        <v>82.890447854573196</v>
      </c>
      <c r="Q69" s="44">
        <v>84.723818732968226</v>
      </c>
      <c r="R69" s="44">
        <v>340.87247786252715</v>
      </c>
      <c r="S69" s="44">
        <v>5270.4405617128104</v>
      </c>
      <c r="T69" s="44">
        <v>641.60857617399495</v>
      </c>
      <c r="U69" s="44">
        <v>7123.3119811197066</v>
      </c>
      <c r="V69" s="44">
        <v>31.213569190708274</v>
      </c>
      <c r="W69" s="44">
        <v>209.15232710469613</v>
      </c>
      <c r="X69" s="44">
        <v>4880.2658727059679</v>
      </c>
      <c r="Y69" s="44">
        <v>330.54338157505589</v>
      </c>
      <c r="Z69" s="44">
        <v>1866.7291934422378</v>
      </c>
      <c r="AA69" s="44">
        <v>87.100925524766737</v>
      </c>
      <c r="AB69" s="44">
        <v>84.825827901487855</v>
      </c>
      <c r="AC69" s="44">
        <v>561.62944165112197</v>
      </c>
      <c r="AD69" s="44">
        <v>499.89338832081103</v>
      </c>
      <c r="AE69" s="44">
        <v>5620.9226060139163</v>
      </c>
      <c r="AF69" s="44">
        <v>1191.270439479965</v>
      </c>
      <c r="AG69" s="44">
        <v>189.15392240575565</v>
      </c>
      <c r="AH69" s="44">
        <v>846.2458086207298</v>
      </c>
      <c r="AI69" s="44">
        <v>69.002660372821524</v>
      </c>
      <c r="AJ69" s="44">
        <v>1107.8330242493071</v>
      </c>
      <c r="AK69" s="44">
        <v>203.99295144753998</v>
      </c>
      <c r="AL69" s="44">
        <v>201.80155756675504</v>
      </c>
      <c r="AM69" s="44">
        <v>5709.5834984066378</v>
      </c>
      <c r="AN69" s="44">
        <v>334.9360487073327</v>
      </c>
      <c r="AO69" s="44">
        <v>2081.8626034751192</v>
      </c>
      <c r="AP69" s="44">
        <v>10914.595096250161</v>
      </c>
      <c r="AQ69" s="44">
        <v>3722.3704869028861</v>
      </c>
      <c r="AR69" s="44">
        <v>2485.1460002629806</v>
      </c>
      <c r="AS69" s="44">
        <v>2304.8116218198898</v>
      </c>
      <c r="AT69" s="44">
        <v>302.66986324161144</v>
      </c>
      <c r="AU69" s="44">
        <v>93.982470082159153</v>
      </c>
      <c r="AV69" s="44">
        <v>89.899447655900275</v>
      </c>
      <c r="AW69" s="44">
        <v>0</v>
      </c>
      <c r="AX69" s="44">
        <v>4816.169322854852</v>
      </c>
      <c r="AY69" s="44">
        <v>2348.0537871644665</v>
      </c>
      <c r="AZ69" s="44">
        <v>2614.9130231321551</v>
      </c>
      <c r="BA69" s="44">
        <v>0</v>
      </c>
      <c r="BB69" s="44">
        <v>433.57451862366651</v>
      </c>
      <c r="BC69" s="44">
        <v>413.58440213959227</v>
      </c>
      <c r="BD69" s="44">
        <v>154.38179704090325</v>
      </c>
      <c r="BE69" s="44">
        <v>157.06279457390468</v>
      </c>
      <c r="BF69" s="44">
        <v>104.27609243961716</v>
      </c>
      <c r="BG69" s="44">
        <v>582.41331624624706</v>
      </c>
      <c r="BH69" s="44">
        <v>1.3686910701139769</v>
      </c>
      <c r="BI69" s="44">
        <v>0</v>
      </c>
      <c r="BJ69" s="44">
        <v>75.318038066418296</v>
      </c>
      <c r="BK69" s="44">
        <v>0</v>
      </c>
      <c r="BL69" s="44">
        <v>110.06631548623319</v>
      </c>
      <c r="BM69" s="44">
        <v>0</v>
      </c>
      <c r="BN69" s="44">
        <v>605.21903734138914</v>
      </c>
      <c r="BO69" s="44">
        <v>60.515729276870715</v>
      </c>
      <c r="BP69" s="44">
        <v>490.99396939349788</v>
      </c>
      <c r="BQ69" s="44">
        <v>26.316126503327567</v>
      </c>
      <c r="BR69" s="44">
        <v>36.542050111535708</v>
      </c>
      <c r="BS69" s="44">
        <v>0</v>
      </c>
      <c r="BT69" s="44">
        <f t="shared" si="0"/>
        <v>92422.00565308785</v>
      </c>
    </row>
    <row r="70" spans="1:72" x14ac:dyDescent="0.25">
      <c r="A70" s="10" t="s">
        <v>68</v>
      </c>
      <c r="B70" s="8" t="s">
        <v>187</v>
      </c>
      <c r="C70" s="44">
        <v>11.948012085968651</v>
      </c>
      <c r="D70" s="44">
        <v>8.6870100385264271E-2</v>
      </c>
      <c r="E70" s="44">
        <v>0</v>
      </c>
      <c r="F70" s="44">
        <v>628.10337195891702</v>
      </c>
      <c r="G70" s="44">
        <v>4399.3987117255965</v>
      </c>
      <c r="H70" s="44">
        <v>313.42059329516366</v>
      </c>
      <c r="I70" s="44">
        <v>386.23780921220288</v>
      </c>
      <c r="J70" s="44">
        <v>350.12313595809928</v>
      </c>
      <c r="K70" s="44">
        <v>581.3343425977647</v>
      </c>
      <c r="L70" s="44">
        <v>31.737538239053141</v>
      </c>
      <c r="M70" s="44">
        <v>2093.6787794872944</v>
      </c>
      <c r="N70" s="44">
        <v>16753.740635945884</v>
      </c>
      <c r="O70" s="44">
        <v>718.98378311317822</v>
      </c>
      <c r="P70" s="44">
        <v>288.51923316946875</v>
      </c>
      <c r="Q70" s="44">
        <v>476.22652080340242</v>
      </c>
      <c r="R70" s="44">
        <v>988.78281746548976</v>
      </c>
      <c r="S70" s="44">
        <v>14900.217078436986</v>
      </c>
      <c r="T70" s="44">
        <v>2561.7076759443248</v>
      </c>
      <c r="U70" s="44">
        <v>12882.416231696438</v>
      </c>
      <c r="V70" s="44">
        <v>98.592346011566022</v>
      </c>
      <c r="W70" s="44">
        <v>236.87112734743636</v>
      </c>
      <c r="X70" s="44">
        <v>11309.317938762249</v>
      </c>
      <c r="Y70" s="44">
        <v>705.1499529463988</v>
      </c>
      <c r="Z70" s="44">
        <v>15200.09353499085</v>
      </c>
      <c r="AA70" s="44">
        <v>731.8436205518426</v>
      </c>
      <c r="AB70" s="44">
        <v>605.39977615196403</v>
      </c>
      <c r="AC70" s="44">
        <v>4033.2946918031657</v>
      </c>
      <c r="AD70" s="44">
        <v>4011.2834561698792</v>
      </c>
      <c r="AE70" s="44">
        <v>30732.647586424635</v>
      </c>
      <c r="AF70" s="44">
        <v>10496.536317646058</v>
      </c>
      <c r="AG70" s="44">
        <v>1672.6090597910379</v>
      </c>
      <c r="AH70" s="44">
        <v>5831.4885613684546</v>
      </c>
      <c r="AI70" s="44">
        <v>626.13726571395785</v>
      </c>
      <c r="AJ70" s="44">
        <v>10052.591261311716</v>
      </c>
      <c r="AK70" s="44">
        <v>1710.446155218285</v>
      </c>
      <c r="AL70" s="44">
        <v>1177.7560361400615</v>
      </c>
      <c r="AM70" s="44">
        <v>48374.408555271475</v>
      </c>
      <c r="AN70" s="44">
        <v>2884.4381918950589</v>
      </c>
      <c r="AO70" s="44">
        <v>18410.826976225442</v>
      </c>
      <c r="AP70" s="44">
        <v>91598.449395215619</v>
      </c>
      <c r="AQ70" s="44">
        <v>31094.596085097808</v>
      </c>
      <c r="AR70" s="44">
        <v>21531.759892540809</v>
      </c>
      <c r="AS70" s="44">
        <v>20628.271476555685</v>
      </c>
      <c r="AT70" s="44">
        <v>2618.5892255545464</v>
      </c>
      <c r="AU70" s="44">
        <v>618.9343318317882</v>
      </c>
      <c r="AV70" s="44">
        <v>815.75687140653361</v>
      </c>
      <c r="AW70" s="44">
        <v>0</v>
      </c>
      <c r="AX70" s="44">
        <v>34615.256608236225</v>
      </c>
      <c r="AY70" s="44">
        <v>8832.8543937605573</v>
      </c>
      <c r="AZ70" s="44">
        <v>9519.5948227451863</v>
      </c>
      <c r="BA70" s="44">
        <v>0</v>
      </c>
      <c r="BB70" s="44">
        <v>3865.4976657292987</v>
      </c>
      <c r="BC70" s="44">
        <v>3042.8638511666263</v>
      </c>
      <c r="BD70" s="44">
        <v>1335.2824600058038</v>
      </c>
      <c r="BE70" s="44">
        <v>1421.4063955258293</v>
      </c>
      <c r="BF70" s="44">
        <v>946.21203076388065</v>
      </c>
      <c r="BG70" s="44">
        <v>5264.3229925027454</v>
      </c>
      <c r="BH70" s="44">
        <v>12.419644106733942</v>
      </c>
      <c r="BI70" s="44">
        <v>0</v>
      </c>
      <c r="BJ70" s="44">
        <v>683.4436550568405</v>
      </c>
      <c r="BK70" s="44">
        <v>0</v>
      </c>
      <c r="BL70" s="44">
        <v>994.16532733229178</v>
      </c>
      <c r="BM70" s="44">
        <v>0</v>
      </c>
      <c r="BN70" s="44">
        <v>4292.3158247984129</v>
      </c>
      <c r="BO70" s="44">
        <v>536.1274067622129</v>
      </c>
      <c r="BP70" s="44">
        <v>2019.144449195303</v>
      </c>
      <c r="BQ70" s="44">
        <v>238.7952493997787</v>
      </c>
      <c r="BR70" s="44">
        <v>331.58633619047259</v>
      </c>
      <c r="BS70" s="44">
        <v>0</v>
      </c>
      <c r="BT70" s="44">
        <f t="shared" si="0"/>
        <v>474126.04194445821</v>
      </c>
    </row>
    <row r="71" spans="1:72" x14ac:dyDescent="0.25">
      <c r="A71" s="10" t="s">
        <v>69</v>
      </c>
      <c r="B71" s="8" t="s">
        <v>188</v>
      </c>
      <c r="C71" s="44">
        <v>86951.124742443906</v>
      </c>
      <c r="D71" s="44">
        <v>21412.998397376956</v>
      </c>
      <c r="E71" s="44">
        <v>17913.63075238929</v>
      </c>
      <c r="F71" s="44">
        <v>12524.03728699256</v>
      </c>
      <c r="G71" s="44">
        <v>67283.142185510776</v>
      </c>
      <c r="H71" s="44">
        <v>7869.5306575905624</v>
      </c>
      <c r="I71" s="44">
        <v>5734.5506307863488</v>
      </c>
      <c r="J71" s="44">
        <v>5316.1379623564972</v>
      </c>
      <c r="K71" s="44">
        <v>4581.3334527966636</v>
      </c>
      <c r="L71" s="44">
        <v>1416.7182221812545</v>
      </c>
      <c r="M71" s="44">
        <v>58100.939906349056</v>
      </c>
      <c r="N71" s="44">
        <v>366097.72581700189</v>
      </c>
      <c r="O71" s="44">
        <v>25108.850163224157</v>
      </c>
      <c r="P71" s="44">
        <v>11011.470660176794</v>
      </c>
      <c r="Q71" s="44">
        <v>6414.1998825268502</v>
      </c>
      <c r="R71" s="44">
        <v>17235.727311064788</v>
      </c>
      <c r="S71" s="44">
        <v>138647.91326268253</v>
      </c>
      <c r="T71" s="44">
        <v>25679.837734862893</v>
      </c>
      <c r="U71" s="44">
        <v>250983.71859901765</v>
      </c>
      <c r="V71" s="44">
        <v>2270.3200751699637</v>
      </c>
      <c r="W71" s="44">
        <v>6369.1005677006688</v>
      </c>
      <c r="X71" s="44">
        <v>135716.77532709471</v>
      </c>
      <c r="Y71" s="44">
        <v>13580.15676662941</v>
      </c>
      <c r="Z71" s="44">
        <v>116287.35943089949</v>
      </c>
      <c r="AA71" s="44">
        <v>6213.2695190652903</v>
      </c>
      <c r="AB71" s="44">
        <v>88718.93449112463</v>
      </c>
      <c r="AC71" s="44">
        <v>56285.743085137176</v>
      </c>
      <c r="AD71" s="44">
        <v>33134.139814585695</v>
      </c>
      <c r="AE71" s="44">
        <v>349534.33396798908</v>
      </c>
      <c r="AF71" s="44">
        <v>89767.130900975419</v>
      </c>
      <c r="AG71" s="44">
        <v>25723.955367155275</v>
      </c>
      <c r="AH71" s="44">
        <v>77080.450159125568</v>
      </c>
      <c r="AI71" s="44">
        <v>4916.8113981182896</v>
      </c>
      <c r="AJ71" s="44">
        <v>89616.015369864792</v>
      </c>
      <c r="AK71" s="44">
        <v>17461.488479493815</v>
      </c>
      <c r="AL71" s="44">
        <v>25713.847482603527</v>
      </c>
      <c r="AM71" s="44">
        <v>347751.28151152586</v>
      </c>
      <c r="AN71" s="44">
        <v>37748.64345649918</v>
      </c>
      <c r="AO71" s="44">
        <v>230228.46759480212</v>
      </c>
      <c r="AP71" s="44">
        <v>1115123.9246716732</v>
      </c>
      <c r="AQ71" s="44">
        <v>347666.77550229256</v>
      </c>
      <c r="AR71" s="44">
        <v>160518.93516242519</v>
      </c>
      <c r="AS71" s="44">
        <v>260717.40237906339</v>
      </c>
      <c r="AT71" s="44">
        <v>60842.749340770853</v>
      </c>
      <c r="AU71" s="44">
        <v>23979.762473679602</v>
      </c>
      <c r="AV71" s="44">
        <v>205291.56025308717</v>
      </c>
      <c r="AW71" s="44">
        <v>0</v>
      </c>
      <c r="AX71" s="44">
        <v>284734.46944410715</v>
      </c>
      <c r="AY71" s="44">
        <v>157154.35616847381</v>
      </c>
      <c r="AZ71" s="44">
        <v>110497.52331579785</v>
      </c>
      <c r="BA71" s="44">
        <v>3882.0052825820439</v>
      </c>
      <c r="BB71" s="44">
        <v>30622.178251189624</v>
      </c>
      <c r="BC71" s="44">
        <v>36824.621621844235</v>
      </c>
      <c r="BD71" s="44">
        <v>55414.175258598581</v>
      </c>
      <c r="BE71" s="44">
        <v>52898.886906854597</v>
      </c>
      <c r="BF71" s="44">
        <v>14550.573870027303</v>
      </c>
      <c r="BG71" s="44">
        <v>68375.842621410789</v>
      </c>
      <c r="BH71" s="44">
        <v>2102.3479744061005</v>
      </c>
      <c r="BI71" s="44">
        <v>101071.13461715433</v>
      </c>
      <c r="BJ71" s="44">
        <v>4855.1163301885654</v>
      </c>
      <c r="BK71" s="44">
        <v>42686.438149434638</v>
      </c>
      <c r="BL71" s="44">
        <v>79437.249174898403</v>
      </c>
      <c r="BM71" s="44">
        <v>-2143.0007989526171</v>
      </c>
      <c r="BN71" s="44">
        <v>28789.985705725332</v>
      </c>
      <c r="BO71" s="44">
        <v>10378.208085943472</v>
      </c>
      <c r="BP71" s="44">
        <v>22307.234216896846</v>
      </c>
      <c r="BQ71" s="44">
        <v>13623.954057257311</v>
      </c>
      <c r="BR71" s="44">
        <v>18947.246648646025</v>
      </c>
      <c r="BS71" s="44">
        <v>0</v>
      </c>
      <c r="BT71" s="44">
        <f t="shared" ref="BT71:BT134" si="1">SUM(C71:BS71)</f>
        <v>6195553.4690783657</v>
      </c>
    </row>
    <row r="72" spans="1:72" x14ac:dyDescent="0.25">
      <c r="A72" s="10" t="s">
        <v>70</v>
      </c>
      <c r="B72" s="8" t="s">
        <v>189</v>
      </c>
      <c r="C72" s="44">
        <v>36.272087101417327</v>
      </c>
      <c r="D72" s="44">
        <v>0.19907919957064799</v>
      </c>
      <c r="E72" s="44">
        <v>0</v>
      </c>
      <c r="F72" s="44">
        <v>69.989298674492176</v>
      </c>
      <c r="G72" s="44">
        <v>588.43940660443673</v>
      </c>
      <c r="H72" s="44">
        <v>40.130075866968873</v>
      </c>
      <c r="I72" s="44">
        <v>40.846981738047546</v>
      </c>
      <c r="J72" s="44">
        <v>33.724480206527325</v>
      </c>
      <c r="K72" s="44">
        <v>52.533423972595124</v>
      </c>
      <c r="L72" s="44">
        <v>3.0193251517397655</v>
      </c>
      <c r="M72" s="44">
        <v>482.39526038840393</v>
      </c>
      <c r="N72" s="44">
        <v>3363.2482971842137</v>
      </c>
      <c r="O72" s="44">
        <v>102.97500225768992</v>
      </c>
      <c r="P72" s="44">
        <v>33.707371227566185</v>
      </c>
      <c r="Q72" s="44">
        <v>47.757896483134637</v>
      </c>
      <c r="R72" s="44">
        <v>123.722589495021</v>
      </c>
      <c r="S72" s="44">
        <v>1873.0294006235483</v>
      </c>
      <c r="T72" s="44">
        <v>281.81108170151464</v>
      </c>
      <c r="U72" s="44">
        <v>2009.5314669382969</v>
      </c>
      <c r="V72" s="44">
        <v>11.842504476395753</v>
      </c>
      <c r="W72" s="44">
        <v>48.702788672211504</v>
      </c>
      <c r="X72" s="44">
        <v>1553.8608526416119</v>
      </c>
      <c r="Y72" s="44">
        <v>101.70656921208487</v>
      </c>
      <c r="Z72" s="44">
        <v>1401.5564668682707</v>
      </c>
      <c r="AA72" s="44">
        <v>67.079088707454446</v>
      </c>
      <c r="AB72" s="44">
        <v>57.41336295114813</v>
      </c>
      <c r="AC72" s="44">
        <v>381.86056516289125</v>
      </c>
      <c r="AD72" s="44">
        <v>370.96936416717693</v>
      </c>
      <c r="AE72" s="44">
        <v>3106.7865056232513</v>
      </c>
      <c r="AF72" s="44">
        <v>953.67520660574007</v>
      </c>
      <c r="AG72" s="44">
        <v>151.85390313958948</v>
      </c>
      <c r="AH72" s="44">
        <v>556.68707883764421</v>
      </c>
      <c r="AI72" s="44">
        <v>56.582128449191124</v>
      </c>
      <c r="AJ72" s="44">
        <v>908.4222280655672</v>
      </c>
      <c r="AK72" s="44">
        <v>156.89436204422501</v>
      </c>
      <c r="AL72" s="44">
        <v>117.22598145723433</v>
      </c>
      <c r="AM72" s="44">
        <v>4426.9978153833772</v>
      </c>
      <c r="AN72" s="44">
        <v>3926495.2772228825</v>
      </c>
      <c r="AO72" s="44">
        <v>1671.4771137657685</v>
      </c>
      <c r="AP72" s="44">
        <v>8398.5066784459323</v>
      </c>
      <c r="AQ72" s="44">
        <v>2853.8819553656626</v>
      </c>
      <c r="AR72" s="44">
        <v>1962.2866731696531</v>
      </c>
      <c r="AS72" s="44">
        <v>1868.6430068543052</v>
      </c>
      <c r="AT72" s="44">
        <v>238.74971016423709</v>
      </c>
      <c r="AU72" s="44">
        <v>59.803308058546286</v>
      </c>
      <c r="AV72" s="44">
        <v>73.717477953661799</v>
      </c>
      <c r="AW72" s="44">
        <v>0</v>
      </c>
      <c r="AX72" s="44">
        <v>3276.0570169632842</v>
      </c>
      <c r="AY72" s="44">
        <v>999.91112208844709</v>
      </c>
      <c r="AZ72" s="44">
        <v>1032.9972543509593</v>
      </c>
      <c r="BA72" s="44">
        <v>0</v>
      </c>
      <c r="BB72" s="44">
        <v>350.45187724425853</v>
      </c>
      <c r="BC72" s="44">
        <v>285.96135499641224</v>
      </c>
      <c r="BD72" s="44">
        <v>121.7481518214844</v>
      </c>
      <c r="BE72" s="44">
        <v>128.51106623679476</v>
      </c>
      <c r="BF72" s="44">
        <v>85.506315622028936</v>
      </c>
      <c r="BG72" s="44">
        <v>476.06125259207539</v>
      </c>
      <c r="BH72" s="44">
        <v>1.12232562509942</v>
      </c>
      <c r="BI72" s="44">
        <v>0</v>
      </c>
      <c r="BJ72" s="44">
        <v>61.760733302012071</v>
      </c>
      <c r="BK72" s="44">
        <v>0</v>
      </c>
      <c r="BL72" s="44">
        <v>89.846872875799946</v>
      </c>
      <c r="BM72" s="44">
        <v>0</v>
      </c>
      <c r="BN72" s="44">
        <v>407.55134761641779</v>
      </c>
      <c r="BO72" s="44">
        <v>48.663419803965745</v>
      </c>
      <c r="BP72" s="44">
        <v>221.57453802699141</v>
      </c>
      <c r="BQ72" s="44">
        <v>21.57920349811517</v>
      </c>
      <c r="BR72" s="44">
        <v>29.964452994077316</v>
      </c>
      <c r="BS72" s="44">
        <v>0</v>
      </c>
      <c r="BT72" s="44">
        <f t="shared" si="1"/>
        <v>3974875.0607495988</v>
      </c>
    </row>
    <row r="73" spans="1:72" x14ac:dyDescent="0.25">
      <c r="A73" s="10" t="s">
        <v>71</v>
      </c>
      <c r="B73" s="8" t="s">
        <v>190</v>
      </c>
      <c r="C73" s="44">
        <v>37.739458903494018</v>
      </c>
      <c r="D73" s="44">
        <v>0.20144570313186699</v>
      </c>
      <c r="E73" s="44">
        <v>0</v>
      </c>
      <c r="F73" s="44">
        <v>230.45805140925893</v>
      </c>
      <c r="G73" s="44">
        <v>1707.6935506954612</v>
      </c>
      <c r="H73" s="44">
        <v>120.03023119661874</v>
      </c>
      <c r="I73" s="44">
        <v>139.6511808351363</v>
      </c>
      <c r="J73" s="44">
        <v>123.44912233350874</v>
      </c>
      <c r="K73" s="44">
        <v>201.6572657435529</v>
      </c>
      <c r="L73" s="44">
        <v>11.15304615362146</v>
      </c>
      <c r="M73" s="44">
        <v>1003.4693243173654</v>
      </c>
      <c r="N73" s="44">
        <v>7556.3725328969458</v>
      </c>
      <c r="O73" s="44">
        <v>285.75914983958535</v>
      </c>
      <c r="P73" s="44">
        <v>107.39525232102473</v>
      </c>
      <c r="Q73" s="44">
        <v>169.68654307218836</v>
      </c>
      <c r="R73" s="44">
        <v>375.81217102453883</v>
      </c>
      <c r="S73" s="44">
        <v>5667.5044104121853</v>
      </c>
      <c r="T73" s="44">
        <v>935.63591118602778</v>
      </c>
      <c r="U73" s="44">
        <v>5275.9608836192874</v>
      </c>
      <c r="V73" s="44">
        <v>36.971814723829638</v>
      </c>
      <c r="W73" s="44">
        <v>108.29095398481391</v>
      </c>
      <c r="X73" s="44">
        <v>4428.5420363974999</v>
      </c>
      <c r="Y73" s="44">
        <v>281.05578503974459</v>
      </c>
      <c r="Z73" s="44">
        <v>5299.2686815122106</v>
      </c>
      <c r="AA73" s="44">
        <v>254.76495063570616</v>
      </c>
      <c r="AB73" s="44">
        <v>212.59578137610163</v>
      </c>
      <c r="AC73" s="44">
        <v>1415.7034670988764</v>
      </c>
      <c r="AD73" s="44">
        <v>1399.5287759571806</v>
      </c>
      <c r="AE73" s="44">
        <v>10974.894691838128</v>
      </c>
      <c r="AF73" s="44">
        <v>3646.0209388149365</v>
      </c>
      <c r="AG73" s="44">
        <v>580.87608118991182</v>
      </c>
      <c r="AH73" s="44">
        <v>2051.0757265958887</v>
      </c>
      <c r="AI73" s="44">
        <v>217.19881268288708</v>
      </c>
      <c r="AJ73" s="44">
        <v>3487.1121811502785</v>
      </c>
      <c r="AK73" s="44">
        <v>595.56332022334618</v>
      </c>
      <c r="AL73" s="44">
        <v>418.89959662674238</v>
      </c>
      <c r="AM73" s="44">
        <v>16833.293293628234</v>
      </c>
      <c r="AN73" s="44">
        <v>1003.0325516400446</v>
      </c>
      <c r="AO73" s="44">
        <v>6393.8370789282653</v>
      </c>
      <c r="AP73" s="44">
        <v>31889.685875915246</v>
      </c>
      <c r="AQ73" s="44">
        <v>10828.329831594263</v>
      </c>
      <c r="AR73" s="44">
        <v>7484.8261669950862</v>
      </c>
      <c r="AS73" s="44">
        <v>7159.9519191569225</v>
      </c>
      <c r="AT73" s="44">
        <v>910.38402279506965</v>
      </c>
      <c r="AU73" s="44">
        <v>218.41573842398634</v>
      </c>
      <c r="AV73" s="44">
        <v>282.97536915547295</v>
      </c>
      <c r="AW73" s="44">
        <v>0</v>
      </c>
      <c r="AX73" s="44">
        <v>12148.720400072671</v>
      </c>
      <c r="AY73" s="44">
        <v>3255.8920756444395</v>
      </c>
      <c r="AZ73" s="44">
        <v>3446.3060621958107</v>
      </c>
      <c r="BA73" s="44">
        <v>0</v>
      </c>
      <c r="BB73" s="44">
        <v>1341.9828185663775</v>
      </c>
      <c r="BC73" s="44">
        <v>1065.8057348723382</v>
      </c>
      <c r="BD73" s="44">
        <v>464.22979346577864</v>
      </c>
      <c r="BE73" s="44">
        <v>493.12758555413899</v>
      </c>
      <c r="BF73" s="44">
        <v>328.22855447493123</v>
      </c>
      <c r="BG73" s="44">
        <v>1826.4512298341872</v>
      </c>
      <c r="BH73" s="44">
        <v>4.3082117957805082</v>
      </c>
      <c r="BI73" s="44">
        <v>0</v>
      </c>
      <c r="BJ73" s="44">
        <v>237.07764821302391</v>
      </c>
      <c r="BK73" s="44">
        <v>0</v>
      </c>
      <c r="BL73" s="44">
        <v>344.8459428300846</v>
      </c>
      <c r="BM73" s="44">
        <v>0</v>
      </c>
      <c r="BN73" s="44">
        <v>1507.7541817440135</v>
      </c>
      <c r="BO73" s="44">
        <v>186.18208035218044</v>
      </c>
      <c r="BP73" s="44">
        <v>737.51957177553834</v>
      </c>
      <c r="BQ73" s="44">
        <v>82.83494288557506</v>
      </c>
      <c r="BR73" s="44">
        <v>115.02295497508479</v>
      </c>
      <c r="BS73" s="44">
        <v>0</v>
      </c>
      <c r="BT73" s="44">
        <f t="shared" si="1"/>
        <v>169949.01476499558</v>
      </c>
    </row>
    <row r="74" spans="1:72" x14ac:dyDescent="0.25">
      <c r="A74" s="10" t="s">
        <v>72</v>
      </c>
      <c r="B74" s="8" t="s">
        <v>191</v>
      </c>
      <c r="C74" s="44">
        <v>11636.209649028704</v>
      </c>
      <c r="D74" s="44">
        <v>2846.9776962320698</v>
      </c>
      <c r="E74" s="44">
        <v>2393.6444897564461</v>
      </c>
      <c r="F74" s="44">
        <v>2888.7189135582407</v>
      </c>
      <c r="G74" s="44">
        <v>17577.298506664843</v>
      </c>
      <c r="H74" s="44">
        <v>1664.4856946106377</v>
      </c>
      <c r="I74" s="44">
        <v>1514.8267709783988</v>
      </c>
      <c r="J74" s="44">
        <v>1395.1378925144147</v>
      </c>
      <c r="K74" s="44">
        <v>1744.1864661380716</v>
      </c>
      <c r="L74" s="44">
        <v>252.26189933024764</v>
      </c>
      <c r="M74" s="44">
        <v>11884.638757338802</v>
      </c>
      <c r="N74" s="44">
        <v>81844.091524463642</v>
      </c>
      <c r="O74" s="44">
        <v>4713.0892321143447</v>
      </c>
      <c r="P74" s="44">
        <v>2041.2926233069234</v>
      </c>
      <c r="Q74" s="44">
        <v>1786.0583747790495</v>
      </c>
      <c r="R74" s="44">
        <v>4229.1426072402101</v>
      </c>
      <c r="S74" s="44">
        <v>47497.65394370367</v>
      </c>
      <c r="T74" s="44">
        <v>8435.2276260055114</v>
      </c>
      <c r="U74" s="44">
        <v>58692.456918887336</v>
      </c>
      <c r="V74" s="44">
        <v>497.01883895887727</v>
      </c>
      <c r="W74" s="44">
        <v>1309.4096928696185</v>
      </c>
      <c r="X74" s="44">
        <v>40115.843864084876</v>
      </c>
      <c r="Y74" s="44">
        <v>3184.8969490767067</v>
      </c>
      <c r="Z74" s="44">
        <v>45149.554386526317</v>
      </c>
      <c r="AA74" s="44">
        <v>2255.4796592439852</v>
      </c>
      <c r="AB74" s="44">
        <v>13161.026261784875</v>
      </c>
      <c r="AC74" s="44">
        <v>15436.135297343983</v>
      </c>
      <c r="AD74" s="44">
        <v>12071.830957160046</v>
      </c>
      <c r="AE74" s="44">
        <v>106046.83532061827</v>
      </c>
      <c r="AF74" s="44">
        <v>32243.054324661276</v>
      </c>
      <c r="AG74" s="44">
        <v>6525.0749698320706</v>
      </c>
      <c r="AH74" s="44">
        <v>21223.310910255248</v>
      </c>
      <c r="AI74" s="44">
        <v>1872.3067376422148</v>
      </c>
      <c r="AJ74" s="44">
        <v>31411.229532520058</v>
      </c>
      <c r="AK74" s="44">
        <v>5320.543839365786</v>
      </c>
      <c r="AL74" s="44">
        <v>5721.185816574899</v>
      </c>
      <c r="AM74" s="44">
        <v>140567.97680483008</v>
      </c>
      <c r="AN74" s="44">
        <v>10662.643434384798</v>
      </c>
      <c r="AO74" s="44">
        <v>66089.449557777698</v>
      </c>
      <c r="AP74" s="44">
        <v>324694.41485056293</v>
      </c>
      <c r="AQ74" s="44">
        <v>107101.4907766017</v>
      </c>
      <c r="AR74" s="44">
        <v>63260.883571280981</v>
      </c>
      <c r="AS74" s="44">
        <v>74244.413692606206</v>
      </c>
      <c r="AT74" s="44">
        <v>13280.315411128391</v>
      </c>
      <c r="AU74" s="44">
        <v>4295.3539791752119</v>
      </c>
      <c r="AV74" s="44">
        <v>28189.998137422805</v>
      </c>
      <c r="AW74" s="44">
        <v>0</v>
      </c>
      <c r="AX74" s="44">
        <v>105061.52638185078</v>
      </c>
      <c r="AY74" s="44">
        <v>37592.123973658563</v>
      </c>
      <c r="AZ74" s="44">
        <v>33692.764789282577</v>
      </c>
      <c r="BA74" s="44">
        <v>462.92409512567156</v>
      </c>
      <c r="BB74" s="44">
        <v>11579.222821119756</v>
      </c>
      <c r="BC74" s="44">
        <v>10771.847294486966</v>
      </c>
      <c r="BD74" s="44">
        <v>9975.770062567366</v>
      </c>
      <c r="BE74" s="44">
        <v>9629.3242981619223</v>
      </c>
      <c r="BF74" s="44">
        <v>3781.8172039249762</v>
      </c>
      <c r="BG74" s="44">
        <v>19232.639365864212</v>
      </c>
      <c r="BH74" s="44">
        <v>292.24621229413913</v>
      </c>
      <c r="BI74" s="44">
        <v>13267.782362262857</v>
      </c>
      <c r="BJ74" s="44">
        <v>1975.3652930151466</v>
      </c>
      <c r="BK74" s="44">
        <v>5172.2247584389752</v>
      </c>
      <c r="BL74" s="44">
        <v>12410.917084014785</v>
      </c>
      <c r="BM74" s="44">
        <v>-389.95324929660546</v>
      </c>
      <c r="BN74" s="44">
        <v>12192.368925074032</v>
      </c>
      <c r="BO74" s="44">
        <v>2428.4488718399989</v>
      </c>
      <c r="BP74" s="44">
        <v>6885.8375284379563</v>
      </c>
      <c r="BQ74" s="44">
        <v>2274.0745456629065</v>
      </c>
      <c r="BR74" s="44">
        <v>3207.4453809420597</v>
      </c>
      <c r="BS74" s="44">
        <v>0</v>
      </c>
      <c r="BT74" s="44">
        <f t="shared" si="1"/>
        <v>1742465.795159671</v>
      </c>
    </row>
    <row r="75" spans="1:72" x14ac:dyDescent="0.25">
      <c r="A75" s="10" t="s">
        <v>73</v>
      </c>
      <c r="B75" s="8" t="s">
        <v>192</v>
      </c>
      <c r="C75" s="44">
        <v>206638.59685629513</v>
      </c>
      <c r="D75" s="44">
        <v>51542.19251703089</v>
      </c>
      <c r="E75" s="44">
        <v>42818.042564578987</v>
      </c>
      <c r="F75" s="44">
        <v>27643.1466951859</v>
      </c>
      <c r="G75" s="44">
        <v>133702.96815794805</v>
      </c>
      <c r="H75" s="44">
        <v>16315.046033263034</v>
      </c>
      <c r="I75" s="44">
        <v>11803.148544168103</v>
      </c>
      <c r="J75" s="44">
        <v>10815.833453558696</v>
      </c>
      <c r="K75" s="44">
        <v>8833.7164029919022</v>
      </c>
      <c r="L75" s="44">
        <v>3044.1842155368695</v>
      </c>
      <c r="M75" s="44">
        <v>115245.28897492148</v>
      </c>
      <c r="N75" s="44">
        <v>717366.27247504005</v>
      </c>
      <c r="O75" s="44">
        <v>54627.591954906173</v>
      </c>
      <c r="P75" s="44">
        <v>23243.694247449555</v>
      </c>
      <c r="Q75" s="44">
        <v>12944.380928938033</v>
      </c>
      <c r="R75" s="44">
        <v>35066.06175080916</v>
      </c>
      <c r="S75" s="44">
        <v>262557.66229904466</v>
      </c>
      <c r="T75" s="44">
        <v>49360.86575497943</v>
      </c>
      <c r="U75" s="44">
        <v>496298.53647440416</v>
      </c>
      <c r="V75" s="44">
        <v>4666.9494652502653</v>
      </c>
      <c r="W75" s="44">
        <v>13011.109030979773</v>
      </c>
      <c r="X75" s="44">
        <v>263767.52842553303</v>
      </c>
      <c r="Y75" s="44">
        <v>27648.960503352122</v>
      </c>
      <c r="Z75" s="44">
        <v>225673.15906898255</v>
      </c>
      <c r="AA75" s="44">
        <v>12461.583800791122</v>
      </c>
      <c r="AB75" s="44">
        <v>187642.60551955007</v>
      </c>
      <c r="AC75" s="44">
        <v>110528.70692083781</v>
      </c>
      <c r="AD75" s="44">
        <v>73447.947899691353</v>
      </c>
      <c r="AE75" s="44">
        <v>767926.53848441655</v>
      </c>
      <c r="AF75" s="44">
        <v>191906.28553835832</v>
      </c>
      <c r="AG75" s="44">
        <v>65042.906772339658</v>
      </c>
      <c r="AH75" s="44">
        <v>189040.8271781411</v>
      </c>
      <c r="AI75" s="44">
        <v>10048.060319548053</v>
      </c>
      <c r="AJ75" s="44">
        <v>193033.57071479294</v>
      </c>
      <c r="AK75" s="44">
        <v>49672.953622651803</v>
      </c>
      <c r="AL75" s="44">
        <v>61474.922117192968</v>
      </c>
      <c r="AM75" s="44">
        <v>668150.94304102217</v>
      </c>
      <c r="AN75" s="44">
        <v>75498.68004208905</v>
      </c>
      <c r="AO75" s="44">
        <v>487160.13676664029</v>
      </c>
      <c r="AP75" s="44">
        <v>2349210.5129045462</v>
      </c>
      <c r="AQ75" s="44">
        <v>756193.7697524369</v>
      </c>
      <c r="AR75" s="44">
        <v>320404.68666267983</v>
      </c>
      <c r="AS75" s="44">
        <v>583745.3462535505</v>
      </c>
      <c r="AT75" s="44">
        <v>148352.8533705927</v>
      </c>
      <c r="AU75" s="44">
        <v>63892.976373707883</v>
      </c>
      <c r="AV75" s="44">
        <v>520901.60735817312</v>
      </c>
      <c r="AW75" s="44">
        <v>0</v>
      </c>
      <c r="AX75" s="44">
        <v>589606.83886961045</v>
      </c>
      <c r="AY75" s="44">
        <v>393645.45162314316</v>
      </c>
      <c r="AZ75" s="44">
        <v>212717.95876616784</v>
      </c>
      <c r="BA75" s="44">
        <v>12055.779468748107</v>
      </c>
      <c r="BB75" s="44">
        <v>63367.949922826505</v>
      </c>
      <c r="BC75" s="44">
        <v>83954.124773703705</v>
      </c>
      <c r="BD75" s="44">
        <v>138947.8362889298</v>
      </c>
      <c r="BE75" s="44">
        <v>140542.65968898582</v>
      </c>
      <c r="BF75" s="44">
        <v>34737.713708951618</v>
      </c>
      <c r="BG75" s="44">
        <v>161272.922486205</v>
      </c>
      <c r="BH75" s="44">
        <v>5893.5493916123669</v>
      </c>
      <c r="BI75" s="44">
        <v>249372.64931106352</v>
      </c>
      <c r="BJ75" s="44">
        <v>9443.9114750068275</v>
      </c>
      <c r="BK75" s="44">
        <v>149955.81310255051</v>
      </c>
      <c r="BL75" s="44">
        <v>190907.17889987264</v>
      </c>
      <c r="BM75" s="44">
        <v>1298.6478899771137</v>
      </c>
      <c r="BN75" s="44">
        <v>54139.832065695227</v>
      </c>
      <c r="BO75" s="44">
        <v>23188.237094315387</v>
      </c>
      <c r="BP75" s="44">
        <v>46675.783066798947</v>
      </c>
      <c r="BQ75" s="44">
        <v>32683.422501412104</v>
      </c>
      <c r="BR75" s="44">
        <v>43467.363015750081</v>
      </c>
      <c r="BS75" s="44">
        <v>0</v>
      </c>
      <c r="BT75" s="44">
        <f t="shared" si="1"/>
        <v>13338248.981620224</v>
      </c>
    </row>
    <row r="76" spans="1:72" x14ac:dyDescent="0.25">
      <c r="A76" s="10" t="s">
        <v>74</v>
      </c>
      <c r="B76" s="8" t="s">
        <v>193</v>
      </c>
      <c r="C76" s="44">
        <v>15039.789169698122</v>
      </c>
      <c r="D76" s="44">
        <v>3644.3610537759855</v>
      </c>
      <c r="E76" s="44">
        <v>3079.4564533521248</v>
      </c>
      <c r="F76" s="44">
        <v>2753.7717003310281</v>
      </c>
      <c r="G76" s="44">
        <v>15499.941364105256</v>
      </c>
      <c r="H76" s="44">
        <v>1542.7335025251375</v>
      </c>
      <c r="I76" s="44">
        <v>1283.5098893045122</v>
      </c>
      <c r="J76" s="44">
        <v>1172.6847302788362</v>
      </c>
      <c r="K76" s="44">
        <v>1310.1592257123311</v>
      </c>
      <c r="L76" s="44">
        <v>243.24958554231102</v>
      </c>
      <c r="M76" s="44">
        <v>11872.21566270228</v>
      </c>
      <c r="N76" s="44">
        <v>78371.322344093409</v>
      </c>
      <c r="O76" s="44">
        <v>4634.7327229894609</v>
      </c>
      <c r="P76" s="44">
        <v>1999.5662961303242</v>
      </c>
      <c r="Q76" s="44">
        <v>1475.3249145435309</v>
      </c>
      <c r="R76" s="44">
        <v>3767.1765657384781</v>
      </c>
      <c r="S76" s="44">
        <v>38718.850349726716</v>
      </c>
      <c r="T76" s="44">
        <v>6706.8423318507412</v>
      </c>
      <c r="U76" s="44">
        <v>53882.718645323257</v>
      </c>
      <c r="V76" s="44">
        <v>468.32784950229723</v>
      </c>
      <c r="W76" s="44">
        <v>1363.4399044339725</v>
      </c>
      <c r="X76" s="44">
        <v>34482.653213725142</v>
      </c>
      <c r="Y76" s="44">
        <v>2983.3413818171398</v>
      </c>
      <c r="Z76" s="44">
        <v>34253.49435673195</v>
      </c>
      <c r="AA76" s="44">
        <v>1755.1308903368965</v>
      </c>
      <c r="AB76" s="44">
        <v>13438.822345973294</v>
      </c>
      <c r="AC76" s="44">
        <v>12474.020622051621</v>
      </c>
      <c r="AD76" s="44">
        <v>9628.2896964828324</v>
      </c>
      <c r="AE76" s="44">
        <v>92797.164096134424</v>
      </c>
      <c r="AF76" s="44">
        <v>26533.521276843541</v>
      </c>
      <c r="AG76" s="44">
        <v>6149.4785818244864</v>
      </c>
      <c r="AH76" s="44">
        <v>19527.218432890506</v>
      </c>
      <c r="AI76" s="44">
        <v>1450.893398056184</v>
      </c>
      <c r="AJ76" s="44">
        <v>25367.617486894313</v>
      </c>
      <c r="AK76" s="44">
        <v>4620.7816249240941</v>
      </c>
      <c r="AL76" s="44">
        <v>6331.3101137120166</v>
      </c>
      <c r="AM76" s="44">
        <v>104916.20773707349</v>
      </c>
      <c r="AN76" s="44">
        <v>8523.5356696888921</v>
      </c>
      <c r="AO76" s="44">
        <v>57535.568330978385</v>
      </c>
      <c r="AP76" s="44">
        <v>262831.89304274565</v>
      </c>
      <c r="AQ76" s="44">
        <v>91557.021237572946</v>
      </c>
      <c r="AR76" s="44">
        <v>48254.6191298044</v>
      </c>
      <c r="AS76" s="44">
        <v>63853.694265745042</v>
      </c>
      <c r="AT76" s="44">
        <v>14080.579938301122</v>
      </c>
      <c r="AU76" s="44">
        <v>5183.3439910748884</v>
      </c>
      <c r="AV76" s="44">
        <v>34871.070224315918</v>
      </c>
      <c r="AW76" s="44">
        <v>0</v>
      </c>
      <c r="AX76" s="44">
        <v>83661.920994356828</v>
      </c>
      <c r="AY76" s="44">
        <v>39618.718615950042</v>
      </c>
      <c r="AZ76" s="44">
        <v>26404.08945511702</v>
      </c>
      <c r="BA76" s="44">
        <v>749.20501707377707</v>
      </c>
      <c r="BB76" s="44">
        <v>9086.9083882919822</v>
      </c>
      <c r="BC76" s="44">
        <v>9580.6544573986466</v>
      </c>
      <c r="BD76" s="44">
        <v>11642.07246912797</v>
      </c>
      <c r="BE76" s="44">
        <v>11591.419477291041</v>
      </c>
      <c r="BF76" s="44">
        <v>3625.4342011902622</v>
      </c>
      <c r="BG76" s="44">
        <v>17866.747873650707</v>
      </c>
      <c r="BH76" s="44">
        <v>399.75859312408244</v>
      </c>
      <c r="BI76" s="44">
        <v>17132.72084472244</v>
      </c>
      <c r="BJ76" s="44">
        <v>1468.4234885268995</v>
      </c>
      <c r="BK76" s="44">
        <v>10634.963276279901</v>
      </c>
      <c r="BL76" s="44">
        <v>14116.30366305787</v>
      </c>
      <c r="BM76" s="44">
        <v>-77.424500003135165</v>
      </c>
      <c r="BN76" s="44">
        <v>9029.6726246199341</v>
      </c>
      <c r="BO76" s="44">
        <v>2237.9208485064</v>
      </c>
      <c r="BP76" s="44">
        <v>5797.8396856098097</v>
      </c>
      <c r="BQ76" s="44">
        <v>2550.4848709449284</v>
      </c>
      <c r="BR76" s="44">
        <v>3481.1591786306176</v>
      </c>
      <c r="BS76" s="44">
        <v>0</v>
      </c>
      <c r="BT76" s="44">
        <f t="shared" si="1"/>
        <v>1512830.438870827</v>
      </c>
    </row>
    <row r="77" spans="1:72" x14ac:dyDescent="0.25">
      <c r="A77" s="10" t="s">
        <v>75</v>
      </c>
      <c r="B77" s="8" t="s">
        <v>194</v>
      </c>
      <c r="C77" s="44">
        <v>1047.265826023566</v>
      </c>
      <c r="D77" s="44">
        <v>8.1718407614831001</v>
      </c>
      <c r="E77" s="44">
        <v>0</v>
      </c>
      <c r="F77" s="44">
        <v>2891.423379239533</v>
      </c>
      <c r="G77" s="44">
        <v>23095.767067206853</v>
      </c>
      <c r="H77" s="44">
        <v>1577.1840807548374</v>
      </c>
      <c r="I77" s="44">
        <v>1709.7776754607009</v>
      </c>
      <c r="J77" s="44">
        <v>1454.1527670547387</v>
      </c>
      <c r="K77" s="44">
        <v>2318.1293875856859</v>
      </c>
      <c r="L77" s="44">
        <v>131.00799047577667</v>
      </c>
      <c r="M77" s="44">
        <v>17249.197485766683</v>
      </c>
      <c r="N77" s="44">
        <v>123722.50242014475</v>
      </c>
      <c r="O77" s="44">
        <v>3930.3650695095457</v>
      </c>
      <c r="P77" s="44">
        <v>1362.3501494447905</v>
      </c>
      <c r="Q77" s="44">
        <v>2037.1021297062218</v>
      </c>
      <c r="R77" s="44">
        <v>4917.5680010065098</v>
      </c>
      <c r="S77" s="44">
        <v>75187.214221570466</v>
      </c>
      <c r="T77" s="44">
        <v>11861.613500099789</v>
      </c>
      <c r="U77" s="44">
        <v>75338.267380662466</v>
      </c>
      <c r="V77" s="44">
        <v>482.51797724405208</v>
      </c>
      <c r="W77" s="44">
        <v>1706.0400187020366</v>
      </c>
      <c r="X77" s="44">
        <v>60681.834664094538</v>
      </c>
      <c r="Y77" s="44">
        <v>3850.6330066873852</v>
      </c>
      <c r="Z77" s="44">
        <v>61437.261523311412</v>
      </c>
      <c r="AA77" s="44">
        <v>2945.9255443540055</v>
      </c>
      <c r="AB77" s="44">
        <v>2489.2044766790927</v>
      </c>
      <c r="AC77" s="44">
        <v>16574.484622183478</v>
      </c>
      <c r="AD77" s="44">
        <v>16242.644915041164</v>
      </c>
      <c r="AE77" s="44">
        <v>132010.43573276288</v>
      </c>
      <c r="AF77" s="44">
        <v>42000.124588625906</v>
      </c>
      <c r="AG77" s="44">
        <v>6690.4457508646901</v>
      </c>
      <c r="AH77" s="44">
        <v>24130.772221057447</v>
      </c>
      <c r="AI77" s="44">
        <v>2496.785567197031</v>
      </c>
      <c r="AJ77" s="44">
        <v>40085.722649896226</v>
      </c>
      <c r="AK77" s="44">
        <v>6884.3065579343192</v>
      </c>
      <c r="AL77" s="44">
        <v>4993.3143140255297</v>
      </c>
      <c r="AM77" s="44">
        <v>194514.56864400333</v>
      </c>
      <c r="AN77" s="44">
        <v>11572.104801556767</v>
      </c>
      <c r="AO77" s="44">
        <v>73641.954343035162</v>
      </c>
      <c r="AP77" s="44">
        <v>368728.72511659795</v>
      </c>
      <c r="AQ77" s="44">
        <v>125228.68275177172</v>
      </c>
      <c r="AR77" s="44">
        <v>86337.108043277665</v>
      </c>
      <c r="AS77" s="44">
        <v>82396.20695779947</v>
      </c>
      <c r="AT77" s="44">
        <v>10499.845686469307</v>
      </c>
      <c r="AU77" s="44">
        <v>2573.9551027401471</v>
      </c>
      <c r="AV77" s="44">
        <v>3252.9128905100301</v>
      </c>
      <c r="AW77" s="44">
        <v>0</v>
      </c>
      <c r="AX77" s="44">
        <v>142261.17944652389</v>
      </c>
      <c r="AY77" s="44">
        <v>41093.235856462081</v>
      </c>
      <c r="AZ77" s="44">
        <v>47301.123573950477</v>
      </c>
      <c r="BA77" s="44">
        <v>0</v>
      </c>
      <c r="BB77" s="44">
        <v>15445.240342056293</v>
      </c>
      <c r="BC77" s="44">
        <v>12490.984105796242</v>
      </c>
      <c r="BD77" s="44">
        <v>5354.4256282967899</v>
      </c>
      <c r="BE77" s="44">
        <v>5669.7209944471415</v>
      </c>
      <c r="BF77" s="44">
        <v>3773.1160103138159</v>
      </c>
      <c r="BG77" s="44">
        <v>21001.326554594209</v>
      </c>
      <c r="BH77" s="44">
        <v>49.524584868876161</v>
      </c>
      <c r="BI77" s="44">
        <v>0</v>
      </c>
      <c r="BJ77" s="44">
        <v>2725.3005808439716</v>
      </c>
      <c r="BK77" s="44">
        <v>0</v>
      </c>
      <c r="BL77" s="44">
        <v>3969.6122320344134</v>
      </c>
      <c r="BM77" s="44">
        <v>0</v>
      </c>
      <c r="BN77" s="44">
        <v>17668.069609968468</v>
      </c>
      <c r="BO77" s="44">
        <v>2143.7476176894215</v>
      </c>
      <c r="BP77" s="44">
        <v>9211.5289845411135</v>
      </c>
      <c r="BQ77" s="44">
        <v>952.2201677881892</v>
      </c>
      <c r="BR77" s="44">
        <v>1322.2339953462042</v>
      </c>
      <c r="BS77" s="44">
        <v>0</v>
      </c>
      <c r="BT77" s="44">
        <f t="shared" si="1"/>
        <v>2066720.1691264182</v>
      </c>
    </row>
    <row r="78" spans="1:72" x14ac:dyDescent="0.25">
      <c r="A78" s="10" t="s">
        <v>76</v>
      </c>
      <c r="B78" s="8" t="s">
        <v>195</v>
      </c>
      <c r="C78" s="44">
        <v>295.64596824510051</v>
      </c>
      <c r="D78" s="44">
        <v>3.9019837255965322</v>
      </c>
      <c r="E78" s="44">
        <v>0</v>
      </c>
      <c r="F78" s="44">
        <v>573.88309942101159</v>
      </c>
      <c r="G78" s="44">
        <v>4871.6900066318467</v>
      </c>
      <c r="H78" s="44">
        <v>315.96977564715655</v>
      </c>
      <c r="I78" s="44">
        <v>329.3191961325345</v>
      </c>
      <c r="J78" s="44">
        <v>269.75273469550177</v>
      </c>
      <c r="K78" s="44">
        <v>421.58879371996579</v>
      </c>
      <c r="L78" s="44">
        <v>24.396564063325645</v>
      </c>
      <c r="M78" s="44">
        <v>4454.3406455574732</v>
      </c>
      <c r="N78" s="44">
        <v>31408.762102024404</v>
      </c>
      <c r="O78" s="44">
        <v>815.97784567176609</v>
      </c>
      <c r="P78" s="44">
        <v>266.72326271726581</v>
      </c>
      <c r="Q78" s="44">
        <v>387.64104657728194</v>
      </c>
      <c r="R78" s="44">
        <v>995.87128107240426</v>
      </c>
      <c r="S78" s="44">
        <v>15875.620563659839</v>
      </c>
      <c r="T78" s="44">
        <v>2475.0421732593677</v>
      </c>
      <c r="U78" s="44">
        <v>16193.934557550394</v>
      </c>
      <c r="V78" s="44">
        <v>101.18912961503973</v>
      </c>
      <c r="W78" s="44">
        <v>381.16524776586442</v>
      </c>
      <c r="X78" s="44">
        <v>12993.324192931877</v>
      </c>
      <c r="Y78" s="44">
        <v>782.89420306518946</v>
      </c>
      <c r="Z78" s="44">
        <v>11280.734429193615</v>
      </c>
      <c r="AA78" s="44">
        <v>539.19884137516863</v>
      </c>
      <c r="AB78" s="44">
        <v>459.45509964197896</v>
      </c>
      <c r="AC78" s="44">
        <v>3064.3909888606649</v>
      </c>
      <c r="AD78" s="44">
        <v>2984.2080024862621</v>
      </c>
      <c r="AE78" s="44">
        <v>25069.988742279609</v>
      </c>
      <c r="AF78" s="44">
        <v>7652.4062586302025</v>
      </c>
      <c r="AG78" s="44">
        <v>1219.4230346568906</v>
      </c>
      <c r="AH78" s="44">
        <v>4502.9038614187948</v>
      </c>
      <c r="AI78" s="44">
        <v>454.08026881032265</v>
      </c>
      <c r="AJ78" s="44">
        <v>7290.2278655652426</v>
      </c>
      <c r="AK78" s="44">
        <v>1257.1608867719208</v>
      </c>
      <c r="AL78" s="44">
        <v>932.8650815053611</v>
      </c>
      <c r="AM78" s="44">
        <v>35571.564767065582</v>
      </c>
      <c r="AN78" s="44">
        <v>2110.1728271624661</v>
      </c>
      <c r="AO78" s="44">
        <v>13421.424378674974</v>
      </c>
      <c r="AP78" s="44">
        <v>67446.214554015241</v>
      </c>
      <c r="AQ78" s="44">
        <v>22896.391634389674</v>
      </c>
      <c r="AR78" s="44">
        <v>15757.036891035938</v>
      </c>
      <c r="AS78" s="44">
        <v>15006.503858046426</v>
      </c>
      <c r="AT78" s="44">
        <v>1914.2394625921881</v>
      </c>
      <c r="AU78" s="44">
        <v>476.53446127172811</v>
      </c>
      <c r="AV78" s="44">
        <v>591.59407966202639</v>
      </c>
      <c r="AW78" s="44">
        <v>0</v>
      </c>
      <c r="AX78" s="44">
        <v>26334.801355936237</v>
      </c>
      <c r="AY78" s="44">
        <v>8185.5868138407968</v>
      </c>
      <c r="AZ78" s="44">
        <v>12535.15460459136</v>
      </c>
      <c r="BA78" s="44">
        <v>0</v>
      </c>
      <c r="BB78" s="44">
        <v>2811.4708296917152</v>
      </c>
      <c r="BC78" s="44">
        <v>2339.3311324259398</v>
      </c>
      <c r="BD78" s="44">
        <v>976.32869241518074</v>
      </c>
      <c r="BE78" s="44">
        <v>1031.2658903656406</v>
      </c>
      <c r="BF78" s="44">
        <v>686.20131208913972</v>
      </c>
      <c r="BG78" s="44">
        <v>3820.1661437952785</v>
      </c>
      <c r="BH78" s="44">
        <v>9.0068354709470722</v>
      </c>
      <c r="BI78" s="44">
        <v>0</v>
      </c>
      <c r="BJ78" s="44">
        <v>495.6393679124879</v>
      </c>
      <c r="BK78" s="44">
        <v>0</v>
      </c>
      <c r="BL78" s="44">
        <v>725.86817008961418</v>
      </c>
      <c r="BM78" s="44">
        <v>0</v>
      </c>
      <c r="BN78" s="44">
        <v>3266.8985197806692</v>
      </c>
      <c r="BO78" s="44">
        <v>390.3426522062266</v>
      </c>
      <c r="BP78" s="44">
        <v>1829.9655840879318</v>
      </c>
      <c r="BQ78" s="44">
        <v>173.17642149032432</v>
      </c>
      <c r="BR78" s="44">
        <v>240.46933622376687</v>
      </c>
      <c r="BS78" s="44">
        <v>0</v>
      </c>
      <c r="BT78" s="44">
        <f t="shared" si="1"/>
        <v>401989.02831127582</v>
      </c>
    </row>
    <row r="79" spans="1:72" x14ac:dyDescent="0.25">
      <c r="A79" s="10" t="s">
        <v>77</v>
      </c>
      <c r="B79" s="8" t="s">
        <v>196</v>
      </c>
      <c r="C79" s="44">
        <v>532.38938370204642</v>
      </c>
      <c r="D79" s="44">
        <v>6.4905029375365446</v>
      </c>
      <c r="E79" s="44">
        <v>0</v>
      </c>
      <c r="F79" s="44">
        <v>2251.9161708630463</v>
      </c>
      <c r="G79" s="44">
        <v>17229.085277089933</v>
      </c>
      <c r="H79" s="44">
        <v>1176.8090314986559</v>
      </c>
      <c r="I79" s="44">
        <v>1345.2141262712005</v>
      </c>
      <c r="J79" s="44">
        <v>1170.2793616123047</v>
      </c>
      <c r="K79" s="44">
        <v>1897.5479627252446</v>
      </c>
      <c r="L79" s="44">
        <v>105.94296840712326</v>
      </c>
      <c r="M79" s="44">
        <v>11787.678134169335</v>
      </c>
      <c r="N79" s="44">
        <v>87076.051795865234</v>
      </c>
      <c r="O79" s="44">
        <v>2855.9247424782875</v>
      </c>
      <c r="P79" s="44">
        <v>1041.4191853209666</v>
      </c>
      <c r="Q79" s="44">
        <v>1626.4984450708855</v>
      </c>
      <c r="R79" s="44">
        <v>3707.084059074682</v>
      </c>
      <c r="S79" s="44">
        <v>57218.601546181671</v>
      </c>
      <c r="T79" s="44">
        <v>9387.2727880622842</v>
      </c>
      <c r="U79" s="44">
        <v>53836.480182231782</v>
      </c>
      <c r="V79" s="44">
        <v>371.86494803761144</v>
      </c>
      <c r="W79" s="44">
        <v>1135.438411875341</v>
      </c>
      <c r="X79" s="44">
        <v>45074.732690345452</v>
      </c>
      <c r="Y79" s="44">
        <v>2775.08898406341</v>
      </c>
      <c r="Z79" s="44">
        <v>50052.624653395913</v>
      </c>
      <c r="AA79" s="44">
        <v>2403.2422958262796</v>
      </c>
      <c r="AB79" s="44">
        <v>2011.4807927907057</v>
      </c>
      <c r="AC79" s="44">
        <v>13405.262776767369</v>
      </c>
      <c r="AD79" s="44">
        <v>13221.561074513347</v>
      </c>
      <c r="AE79" s="44">
        <v>105082.4558847248</v>
      </c>
      <c r="AF79" s="44">
        <v>34331.448334392961</v>
      </c>
      <c r="AG79" s="44">
        <v>5470.5461004067456</v>
      </c>
      <c r="AH79" s="44">
        <v>19500.090376213204</v>
      </c>
      <c r="AI79" s="44">
        <v>2043.790304272391</v>
      </c>
      <c r="AJ79" s="44">
        <v>32812.914480110383</v>
      </c>
      <c r="AK79" s="44">
        <v>5612.2600306938066</v>
      </c>
      <c r="AL79" s="44">
        <v>3981.3284931671978</v>
      </c>
      <c r="AM79" s="44">
        <v>158736.18544119821</v>
      </c>
      <c r="AN79" s="44">
        <v>9447.1584411443309</v>
      </c>
      <c r="AO79" s="44">
        <v>60213.992056324554</v>
      </c>
      <c r="AP79" s="44">
        <v>300733.95038303843</v>
      </c>
      <c r="AQ79" s="44">
        <v>102094.1435048916</v>
      </c>
      <c r="AR79" s="44">
        <v>70525.26350590933</v>
      </c>
      <c r="AS79" s="44">
        <v>67411.85895641784</v>
      </c>
      <c r="AT79" s="44">
        <v>8573.9130347842001</v>
      </c>
      <c r="AU79" s="44">
        <v>2068.5361352881587</v>
      </c>
      <c r="AV79" s="44">
        <v>2662.7324002559953</v>
      </c>
      <c r="AW79" s="44">
        <v>0</v>
      </c>
      <c r="AX79" s="44">
        <v>115101.5154090568</v>
      </c>
      <c r="AY79" s="44">
        <v>31868.366013892402</v>
      </c>
      <c r="AZ79" s="44">
        <v>40026.615189466247</v>
      </c>
      <c r="BA79" s="44">
        <v>0</v>
      </c>
      <c r="BB79" s="44">
        <v>12631.718110539459</v>
      </c>
      <c r="BC79" s="44">
        <v>10152.871600391154</v>
      </c>
      <c r="BD79" s="44">
        <v>4372.3795167546205</v>
      </c>
      <c r="BE79" s="44">
        <v>4640.4317544381729</v>
      </c>
      <c r="BF79" s="44">
        <v>3088.5543476732869</v>
      </c>
      <c r="BG79" s="44">
        <v>17187.649732756967</v>
      </c>
      <c r="BH79" s="44">
        <v>40.539270856068981</v>
      </c>
      <c r="BI79" s="44">
        <v>0</v>
      </c>
      <c r="BJ79" s="44">
        <v>2230.8455225531502</v>
      </c>
      <c r="BK79" s="44">
        <v>0</v>
      </c>
      <c r="BL79" s="44">
        <v>3252.654709205734</v>
      </c>
      <c r="BM79" s="44">
        <v>0</v>
      </c>
      <c r="BN79" s="44">
        <v>14276.632707960001</v>
      </c>
      <c r="BO79" s="44">
        <v>1752.6689922606297</v>
      </c>
      <c r="BP79" s="44">
        <v>7211.3441149788896</v>
      </c>
      <c r="BQ79" s="44">
        <v>779.45754414261762</v>
      </c>
      <c r="BR79" s="44">
        <v>1082.3392505835741</v>
      </c>
      <c r="BS79" s="44">
        <v>0</v>
      </c>
      <c r="BT79" s="44">
        <f t="shared" si="1"/>
        <v>1645703.1339419214</v>
      </c>
    </row>
    <row r="80" spans="1:72" x14ac:dyDescent="0.25">
      <c r="A80" s="10" t="s">
        <v>78</v>
      </c>
      <c r="B80" s="8" t="s">
        <v>197</v>
      </c>
      <c r="C80" s="44">
        <v>164.00756038814365</v>
      </c>
      <c r="D80" s="44">
        <v>3.0647230674271642</v>
      </c>
      <c r="E80" s="44">
        <v>0</v>
      </c>
      <c r="F80" s="44">
        <v>2021.839000156499</v>
      </c>
      <c r="G80" s="44">
        <v>14562.135054902397</v>
      </c>
      <c r="H80" s="44">
        <v>1015.7588266669776</v>
      </c>
      <c r="I80" s="44">
        <v>1230.1281469651506</v>
      </c>
      <c r="J80" s="44">
        <v>1101.5234050769479</v>
      </c>
      <c r="K80" s="44">
        <v>1818.2613833684152</v>
      </c>
      <c r="L80" s="44">
        <v>99.946343556139794</v>
      </c>
      <c r="M80" s="44">
        <v>8106.8322448118997</v>
      </c>
      <c r="N80" s="44">
        <v>62914.252964098436</v>
      </c>
      <c r="O80" s="44">
        <v>2371.3843473310326</v>
      </c>
      <c r="P80" s="44">
        <v>925.47920205645948</v>
      </c>
      <c r="Q80" s="44">
        <v>1509.9826977479397</v>
      </c>
      <c r="R80" s="44">
        <v>3214.9697829311717</v>
      </c>
      <c r="S80" s="44">
        <v>49215.314769042583</v>
      </c>
      <c r="T80" s="44">
        <v>8384.5038170549069</v>
      </c>
      <c r="U80" s="44">
        <v>43295.79843569154</v>
      </c>
      <c r="V80" s="44">
        <v>324.25439861833019</v>
      </c>
      <c r="W80" s="44">
        <v>826.89486674121542</v>
      </c>
      <c r="X80" s="44">
        <v>37706.139709335323</v>
      </c>
      <c r="Y80" s="44">
        <v>2306.9029810801931</v>
      </c>
      <c r="Z80" s="44">
        <v>47669.708340501558</v>
      </c>
      <c r="AA80" s="44">
        <v>2293.1125714926829</v>
      </c>
      <c r="AB80" s="44">
        <v>1901.7462030147387</v>
      </c>
      <c r="AC80" s="44">
        <v>12675.473459915893</v>
      </c>
      <c r="AD80" s="44">
        <v>12582.326067284748</v>
      </c>
      <c r="AE80" s="44">
        <v>97397.203008728073</v>
      </c>
      <c r="AF80" s="44">
        <v>32847.368836260081</v>
      </c>
      <c r="AG80" s="44">
        <v>5234.6491164194276</v>
      </c>
      <c r="AH80" s="44">
        <v>18375.426494976233</v>
      </c>
      <c r="AI80" s="44">
        <v>1958.3931784386475</v>
      </c>
      <c r="AJ80" s="44">
        <v>31441.869426724912</v>
      </c>
      <c r="AK80" s="44">
        <v>5356.1289589414</v>
      </c>
      <c r="AL80" s="44">
        <v>3713.9822892829366</v>
      </c>
      <c r="AM80" s="44">
        <v>151536.55092904318</v>
      </c>
      <c r="AN80" s="44">
        <v>9028.6386216130595</v>
      </c>
      <c r="AO80" s="44">
        <v>57618.172084522434</v>
      </c>
      <c r="AP80" s="44">
        <v>286960.29946674977</v>
      </c>
      <c r="AQ80" s="44">
        <v>97402.709958171268</v>
      </c>
      <c r="AR80" s="44">
        <v>67411.85895641784</v>
      </c>
      <c r="AS80" s="44">
        <v>64545.14142335466</v>
      </c>
      <c r="AT80" s="44">
        <v>8195.9923190268382</v>
      </c>
      <c r="AU80" s="44">
        <v>1946.1987605975098</v>
      </c>
      <c r="AV80" s="44">
        <v>2551.473582083257</v>
      </c>
      <c r="AW80" s="44">
        <v>0</v>
      </c>
      <c r="AX80" s="44">
        <v>108822.82579187735</v>
      </c>
      <c r="AY80" s="44">
        <v>28477.381961624269</v>
      </c>
      <c r="AZ80" s="44">
        <v>34295.61164255334</v>
      </c>
      <c r="BA80" s="44">
        <v>0</v>
      </c>
      <c r="BB80" s="44">
        <v>12093.338184328641</v>
      </c>
      <c r="BC80" s="44">
        <v>9596.5436538339472</v>
      </c>
      <c r="BD80" s="44">
        <v>4179.5162014024163</v>
      </c>
      <c r="BE80" s="44">
        <v>4445.9542884665943</v>
      </c>
      <c r="BF80" s="44">
        <v>2959.5031119759387</v>
      </c>
      <c r="BG80" s="44">
        <v>16466.33020521767</v>
      </c>
      <c r="BH80" s="44">
        <v>38.84539002726428</v>
      </c>
      <c r="BI80" s="44">
        <v>0</v>
      </c>
      <c r="BJ80" s="44">
        <v>2137.6325371471266</v>
      </c>
      <c r="BK80" s="44">
        <v>0</v>
      </c>
      <c r="BL80" s="44">
        <v>3113.9762080320934</v>
      </c>
      <c r="BM80" s="44">
        <v>0</v>
      </c>
      <c r="BN80" s="44">
        <v>13490.184682528201</v>
      </c>
      <c r="BO80" s="44">
        <v>1677.4403299849964</v>
      </c>
      <c r="BP80" s="44">
        <v>6499.2415020998014</v>
      </c>
      <c r="BQ80" s="44">
        <v>746.88892208777088</v>
      </c>
      <c r="BR80" s="44">
        <v>1037.1151094455765</v>
      </c>
      <c r="BS80" s="44">
        <v>0</v>
      </c>
      <c r="BT80" s="44">
        <f t="shared" si="1"/>
        <v>1513842.1284368834</v>
      </c>
    </row>
    <row r="81" spans="1:72" x14ac:dyDescent="0.25">
      <c r="A81" s="10" t="s">
        <v>79</v>
      </c>
      <c r="B81" s="8" t="s">
        <v>198</v>
      </c>
      <c r="C81" s="44">
        <v>61.252844485110799</v>
      </c>
      <c r="D81" s="44">
        <v>0.34103050334956952</v>
      </c>
      <c r="E81" s="44">
        <v>0</v>
      </c>
      <c r="F81" s="44">
        <v>270.57647211302469</v>
      </c>
      <c r="G81" s="44">
        <v>2052.8860027101796</v>
      </c>
      <c r="H81" s="44">
        <v>143.37838389716103</v>
      </c>
      <c r="I81" s="44">
        <v>162.86739100609319</v>
      </c>
      <c r="J81" s="44">
        <v>142.33508371158163</v>
      </c>
      <c r="K81" s="44">
        <v>230.76997948334727</v>
      </c>
      <c r="L81" s="44">
        <v>12.841639579784609</v>
      </c>
      <c r="M81" s="44">
        <v>1301.7922890483269</v>
      </c>
      <c r="N81" s="44">
        <v>9619.1556419809094</v>
      </c>
      <c r="O81" s="44">
        <v>346.43801763378781</v>
      </c>
      <c r="P81" s="44">
        <v>126.79287552964419</v>
      </c>
      <c r="Q81" s="44">
        <v>196.62840516257924</v>
      </c>
      <c r="R81" s="44">
        <v>447.70171543192265</v>
      </c>
      <c r="S81" s="44">
        <v>6760.1938684089146</v>
      </c>
      <c r="T81" s="44">
        <v>1097.6604657735425</v>
      </c>
      <c r="U81" s="44">
        <v>6471.3638749371748</v>
      </c>
      <c r="V81" s="44">
        <v>43.846160602201664</v>
      </c>
      <c r="W81" s="44">
        <v>137.86547962217276</v>
      </c>
      <c r="X81" s="44">
        <v>5343.3608967949594</v>
      </c>
      <c r="Y81" s="44">
        <v>340.92226195560977</v>
      </c>
      <c r="Z81" s="44">
        <v>6078.8266093003649</v>
      </c>
      <c r="AA81" s="44">
        <v>292.03365562620542</v>
      </c>
      <c r="AB81" s="44">
        <v>244.66739677943178</v>
      </c>
      <c r="AC81" s="44">
        <v>1628.9955930266306</v>
      </c>
      <c r="AD81" s="44">
        <v>1605.9614792817943</v>
      </c>
      <c r="AE81" s="44">
        <v>12728.999960551737</v>
      </c>
      <c r="AF81" s="44">
        <v>4175.0141057097017</v>
      </c>
      <c r="AG81" s="44">
        <v>665.10131486302964</v>
      </c>
      <c r="AH81" s="44">
        <v>2362.6072256117454</v>
      </c>
      <c r="AI81" s="44">
        <v>248.55521749649481</v>
      </c>
      <c r="AJ81" s="44">
        <v>3990.5371300806082</v>
      </c>
      <c r="AK81" s="44">
        <v>682.72530631670656</v>
      </c>
      <c r="AL81" s="44">
        <v>484.86640436240316</v>
      </c>
      <c r="AM81" s="44">
        <v>19292.185340915719</v>
      </c>
      <c r="AN81" s="44">
        <v>1149.1392787148457</v>
      </c>
      <c r="AO81" s="44">
        <v>7320.9099728852671</v>
      </c>
      <c r="AP81" s="44">
        <v>36555.811188727232</v>
      </c>
      <c r="AQ81" s="44">
        <v>12414.085143547452</v>
      </c>
      <c r="AR81" s="44">
        <v>8573.9130347842001</v>
      </c>
      <c r="AS81" s="44">
        <v>8195.9923190268382</v>
      </c>
      <c r="AT81" s="44">
        <v>1042.888723149176</v>
      </c>
      <c r="AU81" s="44">
        <v>251.91435710520949</v>
      </c>
      <c r="AV81" s="44">
        <v>323.82775742554105</v>
      </c>
      <c r="AW81" s="44">
        <v>0</v>
      </c>
      <c r="AX81" s="44">
        <v>13978.694467030873</v>
      </c>
      <c r="AY81" s="44">
        <v>3830.2111074654767</v>
      </c>
      <c r="AZ81" s="44">
        <v>4055.3716170669982</v>
      </c>
      <c r="BA81" s="44">
        <v>0</v>
      </c>
      <c r="BB81" s="44">
        <v>1536.2997036524928</v>
      </c>
      <c r="BC81" s="44">
        <v>1225.5459940994658</v>
      </c>
      <c r="BD81" s="44">
        <v>531.80052612332497</v>
      </c>
      <c r="BE81" s="44">
        <v>564.35101313294683</v>
      </c>
      <c r="BF81" s="44">
        <v>375.61402264748415</v>
      </c>
      <c r="BG81" s="44">
        <v>2090.3038940906868</v>
      </c>
      <c r="BH81" s="44">
        <v>4.9301766740530555</v>
      </c>
      <c r="BI81" s="44">
        <v>0</v>
      </c>
      <c r="BJ81" s="44">
        <v>271.30390671692857</v>
      </c>
      <c r="BK81" s="44">
        <v>0</v>
      </c>
      <c r="BL81" s="44">
        <v>394.66025487800101</v>
      </c>
      <c r="BM81" s="44">
        <v>0</v>
      </c>
      <c r="BN81" s="44">
        <v>1735.4863191475783</v>
      </c>
      <c r="BO81" s="44">
        <v>213.16998272418556</v>
      </c>
      <c r="BP81" s="44">
        <v>864.32259342690816</v>
      </c>
      <c r="BQ81" s="44">
        <v>94.793599425859256</v>
      </c>
      <c r="BR81" s="44">
        <v>131.62850771501604</v>
      </c>
      <c r="BS81" s="44">
        <v>0</v>
      </c>
      <c r="BT81" s="44">
        <f t="shared" si="1"/>
        <v>197519.01698167803</v>
      </c>
    </row>
    <row r="82" spans="1:72" x14ac:dyDescent="0.25">
      <c r="A82" s="10" t="s">
        <v>80</v>
      </c>
      <c r="B82" s="8" t="s">
        <v>199</v>
      </c>
      <c r="C82" s="44">
        <v>111.70879835434231</v>
      </c>
      <c r="D82" s="44">
        <v>0.59627928127032637</v>
      </c>
      <c r="E82" s="44">
        <v>0</v>
      </c>
      <c r="F82" s="44">
        <v>100.34150838888453</v>
      </c>
      <c r="G82" s="44">
        <v>1011.1692260164965</v>
      </c>
      <c r="H82" s="44">
        <v>66.50068922751484</v>
      </c>
      <c r="I82" s="44">
        <v>54.84858391740876</v>
      </c>
      <c r="J82" s="44">
        <v>39.350387824547404</v>
      </c>
      <c r="K82" s="44">
        <v>54.447178505236437</v>
      </c>
      <c r="L82" s="44">
        <v>3.4471344624316602</v>
      </c>
      <c r="M82" s="44">
        <v>1114.3843619677345</v>
      </c>
      <c r="N82" s="44">
        <v>7356.8978832759631</v>
      </c>
      <c r="O82" s="44">
        <v>186.84599244825205</v>
      </c>
      <c r="P82" s="44">
        <v>51.040913511620957</v>
      </c>
      <c r="Q82" s="44">
        <v>59.422704268205351</v>
      </c>
      <c r="R82" s="44">
        <v>200.61985719494967</v>
      </c>
      <c r="S82" s="44">
        <v>3045.8110736154886</v>
      </c>
      <c r="T82" s="44">
        <v>396.88543490575017</v>
      </c>
      <c r="U82" s="44">
        <v>3863.3631717193239</v>
      </c>
      <c r="V82" s="44">
        <v>18.418498748640737</v>
      </c>
      <c r="W82" s="44">
        <v>108.03970485129062</v>
      </c>
      <c r="X82" s="44">
        <v>2728.0439939833427</v>
      </c>
      <c r="Y82" s="44">
        <v>185.62119719818736</v>
      </c>
      <c r="Z82" s="44">
        <v>1511.3543399408702</v>
      </c>
      <c r="AA82" s="44">
        <v>71.507815937202992</v>
      </c>
      <c r="AB82" s="44">
        <v>65.211325602760027</v>
      </c>
      <c r="AC82" s="44">
        <v>432.39531177140361</v>
      </c>
      <c r="AD82" s="44">
        <v>402.31250691697204</v>
      </c>
      <c r="AE82" s="44">
        <v>3913.5091773618319</v>
      </c>
      <c r="AF82" s="44">
        <v>999.24050162515448</v>
      </c>
      <c r="AG82" s="44">
        <v>158.86735345879012</v>
      </c>
      <c r="AH82" s="44">
        <v>639.36583246785824</v>
      </c>
      <c r="AI82" s="44">
        <v>58.643374349374987</v>
      </c>
      <c r="AJ82" s="44">
        <v>1001.6527375186165</v>
      </c>
      <c r="AK82" s="44">
        <v>167.52214923904305</v>
      </c>
      <c r="AL82" s="44">
        <v>144.28440075259559</v>
      </c>
      <c r="AM82" s="44">
        <v>4705.0490093628096</v>
      </c>
      <c r="AN82" s="44">
        <v>278.22035493150184</v>
      </c>
      <c r="AO82" s="44">
        <v>1748.645064413746</v>
      </c>
      <c r="AP82" s="44">
        <v>8959.1775325591789</v>
      </c>
      <c r="AQ82" s="44">
        <v>3050.4895640118757</v>
      </c>
      <c r="AR82" s="44">
        <v>2068.5361352881587</v>
      </c>
      <c r="AS82" s="44">
        <v>1946.19876059751</v>
      </c>
      <c r="AT82" s="44">
        <v>251.91435710520952</v>
      </c>
      <c r="AU82" s="44">
        <v>83.222019154878723</v>
      </c>
      <c r="AV82" s="44">
        <v>76.402952207963239</v>
      </c>
      <c r="AW82" s="44">
        <v>0</v>
      </c>
      <c r="AX82" s="44">
        <v>3706.9114764340998</v>
      </c>
      <c r="AY82" s="44">
        <v>1460.3883522812664</v>
      </c>
      <c r="AZ82" s="44">
        <v>1410.7433115684621</v>
      </c>
      <c r="BA82" s="44">
        <v>76.108282094331514</v>
      </c>
      <c r="BB82" s="44">
        <v>365.62260347461114</v>
      </c>
      <c r="BC82" s="44">
        <v>319.27608690270438</v>
      </c>
      <c r="BD82" s="44">
        <v>128.46837949657314</v>
      </c>
      <c r="BE82" s="44">
        <v>133.32540111493228</v>
      </c>
      <c r="BF82" s="44">
        <v>88.621248682102859</v>
      </c>
      <c r="BG82" s="44">
        <v>494.12246947584055</v>
      </c>
      <c r="BH82" s="44">
        <v>1.1632111335950013</v>
      </c>
      <c r="BI82" s="44">
        <v>2903.3128498293599</v>
      </c>
      <c r="BJ82" s="44">
        <v>64.01063202092358</v>
      </c>
      <c r="BK82" s="44">
        <v>1908.8886050071496</v>
      </c>
      <c r="BL82" s="44">
        <v>118.24212866381652</v>
      </c>
      <c r="BM82" s="44">
        <v>3.9234512246201239</v>
      </c>
      <c r="BN82" s="44">
        <v>562.43547370177384</v>
      </c>
      <c r="BO82" s="44">
        <v>52.74074390655489</v>
      </c>
      <c r="BP82" s="44">
        <v>311.75138430893651</v>
      </c>
      <c r="BQ82" s="44">
        <v>22.365318230078017</v>
      </c>
      <c r="BR82" s="44">
        <v>31.056036283326609</v>
      </c>
      <c r="BS82" s="44">
        <v>0</v>
      </c>
      <c r="BT82" s="44">
        <f t="shared" si="1"/>
        <v>67655.004596077255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77.127027956066371</v>
      </c>
      <c r="G83" s="44">
        <v>536.0320666476764</v>
      </c>
      <c r="H83" s="44">
        <v>38.282697011286736</v>
      </c>
      <c r="I83" s="44">
        <v>47.526327504374478</v>
      </c>
      <c r="J83" s="44">
        <v>43.223347521613498</v>
      </c>
      <c r="K83" s="44">
        <v>71.909880740020029</v>
      </c>
      <c r="L83" s="44">
        <v>3.9193408035750608</v>
      </c>
      <c r="M83" s="44">
        <v>246.02158443605094</v>
      </c>
      <c r="N83" s="44">
        <v>1989.765340100696</v>
      </c>
      <c r="O83" s="44">
        <v>87.359134172101619</v>
      </c>
      <c r="P83" s="44">
        <v>35.374297287998893</v>
      </c>
      <c r="Q83" s="44">
        <v>58.705434937499291</v>
      </c>
      <c r="R83" s="44">
        <v>120.86880680090408</v>
      </c>
      <c r="S83" s="44">
        <v>1820.0896804270535</v>
      </c>
      <c r="T83" s="44">
        <v>314.51845896484491</v>
      </c>
      <c r="U83" s="44">
        <v>1558.0762177739464</v>
      </c>
      <c r="V83" s="44">
        <v>12.065624995838215</v>
      </c>
      <c r="W83" s="44">
        <v>28.169829999593063</v>
      </c>
      <c r="X83" s="44">
        <v>1376.0618926075676</v>
      </c>
      <c r="Y83" s="44">
        <v>85.675960476033666</v>
      </c>
      <c r="Z83" s="44">
        <v>1879.0111284158963</v>
      </c>
      <c r="AA83" s="44">
        <v>90.487003155554376</v>
      </c>
      <c r="AB83" s="44">
        <v>74.775077853039193</v>
      </c>
      <c r="AC83" s="44">
        <v>498.18312384348729</v>
      </c>
      <c r="AD83" s="44">
        <v>495.82426132281711</v>
      </c>
      <c r="AE83" s="44">
        <v>3787.6125886570198</v>
      </c>
      <c r="AF83" s="44">
        <v>1298.1865954416478</v>
      </c>
      <c r="AG83" s="44">
        <v>206.86792280174751</v>
      </c>
      <c r="AH83" s="44">
        <v>720.05790534816504</v>
      </c>
      <c r="AI83" s="44">
        <v>77.451911585286879</v>
      </c>
      <c r="AJ83" s="44">
        <v>1243.4851784238501</v>
      </c>
      <c r="AK83" s="44">
        <v>211.48368968285376</v>
      </c>
      <c r="AL83" s="44">
        <v>145.24371951449589</v>
      </c>
      <c r="AM83" s="44">
        <v>5981.4394099964102</v>
      </c>
      <c r="AN83" s="44">
        <v>356.69457521354548</v>
      </c>
      <c r="AO83" s="44">
        <v>2277.0488735521621</v>
      </c>
      <c r="AP83" s="44">
        <v>11325.422577373969</v>
      </c>
      <c r="AQ83" s="44">
        <v>3844.5069701720563</v>
      </c>
      <c r="AR83" s="44">
        <v>2662.7324002559949</v>
      </c>
      <c r="AS83" s="44">
        <v>2551.473582083257</v>
      </c>
      <c r="AT83" s="44">
        <v>323.82775742554105</v>
      </c>
      <c r="AU83" s="44">
        <v>76.402952207963224</v>
      </c>
      <c r="AV83" s="44">
        <v>100.90747275236109</v>
      </c>
      <c r="AW83" s="44">
        <v>0</v>
      </c>
      <c r="AX83" s="44">
        <v>4275.5929840594545</v>
      </c>
      <c r="AY83" s="44">
        <v>1083.9742288942239</v>
      </c>
      <c r="AZ83" s="44">
        <v>1165.2711727934236</v>
      </c>
      <c r="BA83" s="44">
        <v>0</v>
      </c>
      <c r="BB83" s="44">
        <v>478.10773490383497</v>
      </c>
      <c r="BC83" s="44">
        <v>375.88344659048437</v>
      </c>
      <c r="BD83" s="44">
        <v>165.12728886455528</v>
      </c>
      <c r="BE83" s="44">
        <v>175.82252706267082</v>
      </c>
      <c r="BF83" s="44">
        <v>117.04451173992014</v>
      </c>
      <c r="BG83" s="44">
        <v>651.17220732695296</v>
      </c>
      <c r="BH83" s="44">
        <v>1.536284821154422</v>
      </c>
      <c r="BI83" s="44">
        <v>0</v>
      </c>
      <c r="BJ83" s="44">
        <v>84.540595878172638</v>
      </c>
      <c r="BK83" s="44">
        <v>0</v>
      </c>
      <c r="BL83" s="44">
        <v>122.97018176437291</v>
      </c>
      <c r="BM83" s="44">
        <v>0</v>
      </c>
      <c r="BN83" s="44">
        <v>530.13231818938493</v>
      </c>
      <c r="BO83" s="44">
        <v>66.309094344787766</v>
      </c>
      <c r="BP83" s="44">
        <v>248.06593195396508</v>
      </c>
      <c r="BQ83" s="44">
        <v>29.538488692904988</v>
      </c>
      <c r="BR83" s="44">
        <v>41.016558189089096</v>
      </c>
      <c r="BS83" s="44">
        <v>0</v>
      </c>
      <c r="BT83" s="44">
        <f t="shared" si="1"/>
        <v>58392.005184313202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169.48105555186817</v>
      </c>
      <c r="D85" s="44">
        <v>1.5515612364456228</v>
      </c>
      <c r="E85" s="44">
        <v>0</v>
      </c>
      <c r="F85" s="44">
        <v>131.56609049141599</v>
      </c>
      <c r="G85" s="44">
        <v>1405.1415502685984</v>
      </c>
      <c r="H85" s="44">
        <v>86.995896733420608</v>
      </c>
      <c r="I85" s="44">
        <v>68.854689309277518</v>
      </c>
      <c r="J85" s="44">
        <v>46.119265961213912</v>
      </c>
      <c r="K85" s="44">
        <v>60.55789278513744</v>
      </c>
      <c r="L85" s="44">
        <v>4.0697622452014679</v>
      </c>
      <c r="M85" s="44">
        <v>1769.9623849053501</v>
      </c>
      <c r="N85" s="44">
        <v>11737.437651420016</v>
      </c>
      <c r="O85" s="44">
        <v>252.34115130754549</v>
      </c>
      <c r="P85" s="44">
        <v>65.237608650653343</v>
      </c>
      <c r="Q85" s="44">
        <v>73.223559992891069</v>
      </c>
      <c r="R85" s="44">
        <v>266.89792391805054</v>
      </c>
      <c r="S85" s="44">
        <v>4283.2082824250974</v>
      </c>
      <c r="T85" s="44">
        <v>564.43901241346452</v>
      </c>
      <c r="U85" s="44">
        <v>5371.6523210913529</v>
      </c>
      <c r="V85" s="44">
        <v>25.882461296706978</v>
      </c>
      <c r="W85" s="44">
        <v>151.52684684935335</v>
      </c>
      <c r="X85" s="44">
        <v>3845.9742412279529</v>
      </c>
      <c r="Y85" s="44">
        <v>244.49983547906845</v>
      </c>
      <c r="Z85" s="44">
        <v>1725.2173853970673</v>
      </c>
      <c r="AA85" s="44">
        <v>80.960680888530845</v>
      </c>
      <c r="AB85" s="44">
        <v>75.543269832683677</v>
      </c>
      <c r="AC85" s="44">
        <v>502.60623765313881</v>
      </c>
      <c r="AD85" s="44">
        <v>460.06497382695966</v>
      </c>
      <c r="AE85" s="44">
        <v>4803.0903709960439</v>
      </c>
      <c r="AF85" s="44">
        <v>1117.5228732419309</v>
      </c>
      <c r="AG85" s="44">
        <v>177.79580825499829</v>
      </c>
      <c r="AH85" s="44">
        <v>758.21048357277232</v>
      </c>
      <c r="AI85" s="44">
        <v>65.225035968880974</v>
      </c>
      <c r="AJ85" s="44">
        <v>1047.1835210956024</v>
      </c>
      <c r="AK85" s="44">
        <v>188.68202873554338</v>
      </c>
      <c r="AL85" s="44">
        <v>171.73571040959482</v>
      </c>
      <c r="AM85" s="44">
        <v>5314.9458032659004</v>
      </c>
      <c r="AN85" s="44">
        <v>312.02234662323826</v>
      </c>
      <c r="AO85" s="44">
        <v>1956.7052788910055</v>
      </c>
      <c r="AP85" s="44">
        <v>10129.058934087969</v>
      </c>
      <c r="AQ85" s="44">
        <v>3445.9310060299986</v>
      </c>
      <c r="AR85" s="44">
        <v>2323.9770935704473</v>
      </c>
      <c r="AS85" s="44">
        <v>2173.1994187689238</v>
      </c>
      <c r="AT85" s="44">
        <v>282.3323384142455</v>
      </c>
      <c r="AU85" s="44">
        <v>81.910780401569767</v>
      </c>
      <c r="AV85" s="44">
        <v>84.977806294091735</v>
      </c>
      <c r="AW85" s="44">
        <v>0</v>
      </c>
      <c r="AX85" s="44">
        <v>4320.1395350444636</v>
      </c>
      <c r="AY85" s="44">
        <v>1921.625871161933</v>
      </c>
      <c r="AZ85" s="44">
        <v>2981.4256463593647</v>
      </c>
      <c r="BA85" s="44">
        <v>0</v>
      </c>
      <c r="BB85" s="44">
        <v>407.80865167920263</v>
      </c>
      <c r="BC85" s="44">
        <v>381.35897934460286</v>
      </c>
      <c r="BD85" s="44">
        <v>144.036161118439</v>
      </c>
      <c r="BE85" s="44">
        <v>148.35175109110966</v>
      </c>
      <c r="BF85" s="44">
        <v>98.567386290910278</v>
      </c>
      <c r="BG85" s="44">
        <v>549.91968879650722</v>
      </c>
      <c r="BH85" s="44">
        <v>1.2937606143897717</v>
      </c>
      <c r="BI85" s="44">
        <v>0</v>
      </c>
      <c r="BJ85" s="44">
        <v>71.194671559687322</v>
      </c>
      <c r="BK85" s="44">
        <v>0</v>
      </c>
      <c r="BL85" s="44">
        <v>104.92892554107952</v>
      </c>
      <c r="BM85" s="44">
        <v>0</v>
      </c>
      <c r="BN85" s="44">
        <v>539.41466553900125</v>
      </c>
      <c r="BO85" s="44">
        <v>56.817756638165832</v>
      </c>
      <c r="BP85" s="44">
        <v>410.18368840671087</v>
      </c>
      <c r="BQ85" s="44">
        <v>24.875422026731574</v>
      </c>
      <c r="BR85" s="44">
        <v>34.541516515794413</v>
      </c>
      <c r="BS85" s="44">
        <v>0</v>
      </c>
      <c r="BT85" s="44">
        <f t="shared" si="1"/>
        <v>80102.004309509313</v>
      </c>
    </row>
    <row r="86" spans="1:72" x14ac:dyDescent="0.25">
      <c r="A86" s="10" t="s">
        <v>84</v>
      </c>
      <c r="B86" s="8" t="s">
        <v>203</v>
      </c>
      <c r="C86" s="44">
        <v>109.6920486111915</v>
      </c>
      <c r="D86" s="44">
        <v>3.7530812071451045</v>
      </c>
      <c r="E86" s="44">
        <v>0</v>
      </c>
      <c r="F86" s="44">
        <v>172.6919467874161</v>
      </c>
      <c r="G86" s="44">
        <v>1580.1999925371522</v>
      </c>
      <c r="H86" s="44">
        <v>84.299273953014875</v>
      </c>
      <c r="I86" s="44">
        <v>91.608077349288948</v>
      </c>
      <c r="J86" s="44">
        <v>70.415038514004323</v>
      </c>
      <c r="K86" s="44">
        <v>109.01258122870554</v>
      </c>
      <c r="L86" s="44">
        <v>6.6159455527897144</v>
      </c>
      <c r="M86" s="44">
        <v>2041.7204090030475</v>
      </c>
      <c r="N86" s="44">
        <v>14567.619112485903</v>
      </c>
      <c r="O86" s="44">
        <v>229.64923203980428</v>
      </c>
      <c r="P86" s="44">
        <v>70.813996554517587</v>
      </c>
      <c r="Q86" s="44">
        <v>108.92992321803274</v>
      </c>
      <c r="R86" s="44">
        <v>288.32056607636878</v>
      </c>
      <c r="S86" s="44">
        <v>5475.2023204085526</v>
      </c>
      <c r="T86" s="44">
        <v>920.24147802950824</v>
      </c>
      <c r="U86" s="44">
        <v>4938.3676118202493</v>
      </c>
      <c r="V86" s="44">
        <v>35.425963396439144</v>
      </c>
      <c r="W86" s="44">
        <v>109.48443675769376</v>
      </c>
      <c r="X86" s="44">
        <v>4373.2834958768171</v>
      </c>
      <c r="Y86" s="44">
        <v>195.32325948100285</v>
      </c>
      <c r="Z86" s="44">
        <v>2976.4144434397595</v>
      </c>
      <c r="AA86" s="44">
        <v>141.16676600590927</v>
      </c>
      <c r="AB86" s="44">
        <v>119.50816635863386</v>
      </c>
      <c r="AC86" s="44">
        <v>806.15661301265141</v>
      </c>
      <c r="AD86" s="44">
        <v>786.42973832899327</v>
      </c>
      <c r="AE86" s="44">
        <v>6900.514087020616</v>
      </c>
      <c r="AF86" s="44">
        <v>1981.722607647376</v>
      </c>
      <c r="AG86" s="44">
        <v>316.74493343065137</v>
      </c>
      <c r="AH86" s="44">
        <v>1227.8974587329385</v>
      </c>
      <c r="AI86" s="44">
        <v>117.41408435281538</v>
      </c>
      <c r="AJ86" s="44">
        <v>1885.0751471790525</v>
      </c>
      <c r="AK86" s="44">
        <v>324.74805905915241</v>
      </c>
      <c r="AL86" s="44">
        <v>240.96839747329676</v>
      </c>
      <c r="AM86" s="44">
        <v>9292.0617129823931</v>
      </c>
      <c r="AN86" s="44">
        <v>545.19952922972595</v>
      </c>
      <c r="AO86" s="44">
        <v>3485.1487944281416</v>
      </c>
      <c r="AP86" s="44">
        <v>17589.409100156794</v>
      </c>
      <c r="AQ86" s="44">
        <v>5948.3207272702266</v>
      </c>
      <c r="AR86" s="44">
        <v>4098.1451651001862</v>
      </c>
      <c r="AS86" s="44">
        <v>3895.5811759983258</v>
      </c>
      <c r="AT86" s="44">
        <v>494.68298247693667</v>
      </c>
      <c r="AU86" s="44">
        <v>122.49498681366049</v>
      </c>
      <c r="AV86" s="44">
        <v>152.97180243935821</v>
      </c>
      <c r="AW86" s="44">
        <v>0</v>
      </c>
      <c r="AX86" s="44">
        <v>6977.1961852093373</v>
      </c>
      <c r="AY86" s="44">
        <v>2458.9890125919223</v>
      </c>
      <c r="AZ86" s="44">
        <v>8153.1945088500343</v>
      </c>
      <c r="BA86" s="44">
        <v>0</v>
      </c>
      <c r="BB86" s="44">
        <v>726.80880884542205</v>
      </c>
      <c r="BC86" s="44">
        <v>663.65594089638694</v>
      </c>
      <c r="BD86" s="44">
        <v>252.51149609125309</v>
      </c>
      <c r="BE86" s="44">
        <v>266.64843501543487</v>
      </c>
      <c r="BF86" s="44">
        <v>177.43492566135313</v>
      </c>
      <c r="BG86" s="44">
        <v>987.7380666692344</v>
      </c>
      <c r="BH86" s="44">
        <v>2.3289480128885711</v>
      </c>
      <c r="BI86" s="44">
        <v>0</v>
      </c>
      <c r="BJ86" s="44">
        <v>128.16025392409651</v>
      </c>
      <c r="BK86" s="44">
        <v>0</v>
      </c>
      <c r="BL86" s="44">
        <v>193.13266896879082</v>
      </c>
      <c r="BM86" s="44">
        <v>0</v>
      </c>
      <c r="BN86" s="44">
        <v>856.22366939927554</v>
      </c>
      <c r="BO86" s="44">
        <v>100.89278431699449</v>
      </c>
      <c r="BP86" s="44">
        <v>562.68257892032329</v>
      </c>
      <c r="BQ86" s="44">
        <v>44.779199532400838</v>
      </c>
      <c r="BR86" s="44">
        <v>62.179506283363594</v>
      </c>
      <c r="BS86" s="44">
        <v>0</v>
      </c>
      <c r="BT86" s="44">
        <f t="shared" si="1"/>
        <v>121646.00325901475</v>
      </c>
    </row>
    <row r="87" spans="1:72" x14ac:dyDescent="0.25">
      <c r="A87" s="10" t="s">
        <v>85</v>
      </c>
      <c r="B87" s="8" t="s">
        <v>204</v>
      </c>
      <c r="C87" s="44">
        <v>4394.524795959157</v>
      </c>
      <c r="D87" s="44">
        <v>46.187737409803674</v>
      </c>
      <c r="E87" s="44">
        <v>0</v>
      </c>
      <c r="F87" s="44">
        <v>4840.8065290042405</v>
      </c>
      <c r="G87" s="44">
        <v>46503.721355099966</v>
      </c>
      <c r="H87" s="44">
        <v>2931.7368462407399</v>
      </c>
      <c r="I87" s="44">
        <v>2651.2064109877506</v>
      </c>
      <c r="J87" s="44">
        <v>1978.491223776052</v>
      </c>
      <c r="K87" s="44">
        <v>2877.3545698716689</v>
      </c>
      <c r="L87" s="44">
        <v>177.15192709394924</v>
      </c>
      <c r="M87" s="44">
        <v>51790.267447275961</v>
      </c>
      <c r="N87" s="44">
        <v>351431.73151884275</v>
      </c>
      <c r="O87" s="44">
        <v>8090.918780437225</v>
      </c>
      <c r="P87" s="44">
        <v>2322.1060343590893</v>
      </c>
      <c r="Q87" s="44">
        <v>2975.5832369291106</v>
      </c>
      <c r="R87" s="44">
        <v>9113.7041102309904</v>
      </c>
      <c r="S87" s="44">
        <v>146173.01860106541</v>
      </c>
      <c r="T87" s="44">
        <v>20893.405210490226</v>
      </c>
      <c r="U87" s="44">
        <v>167494.25548577559</v>
      </c>
      <c r="V87" s="44">
        <v>905.5166178841489</v>
      </c>
      <c r="W87" s="44">
        <v>4406.5005189945432</v>
      </c>
      <c r="X87" s="44">
        <v>125924.19044309924</v>
      </c>
      <c r="Y87" s="44">
        <v>7797.1576688486184</v>
      </c>
      <c r="Z87" s="44">
        <v>78965.958724467913</v>
      </c>
      <c r="AA87" s="44">
        <v>3746.0443065279378</v>
      </c>
      <c r="AB87" s="44">
        <v>3313.6947214995635</v>
      </c>
      <c r="AC87" s="44">
        <v>22081.734953550924</v>
      </c>
      <c r="AD87" s="44">
        <v>20957.672424245167</v>
      </c>
      <c r="AE87" s="44">
        <v>193637.43538966973</v>
      </c>
      <c r="AF87" s="44">
        <v>52569.864970433613</v>
      </c>
      <c r="AG87" s="44">
        <v>8372.2097768335771</v>
      </c>
      <c r="AH87" s="44">
        <v>32831.071636823726</v>
      </c>
      <c r="AI87" s="44">
        <v>3099.1097391876942</v>
      </c>
      <c r="AJ87" s="44">
        <v>49755.996309340509</v>
      </c>
      <c r="AK87" s="44">
        <v>8730.7472772139845</v>
      </c>
      <c r="AL87" s="44">
        <v>7068.8578563784404</v>
      </c>
      <c r="AM87" s="44">
        <v>246636.29551839168</v>
      </c>
      <c r="AN87" s="44">
        <v>14567.634874184061</v>
      </c>
      <c r="AO87" s="44">
        <v>92143.848229057563</v>
      </c>
      <c r="AP87" s="44">
        <v>468587.16051368642</v>
      </c>
      <c r="AQ87" s="44">
        <v>159201.78643128442</v>
      </c>
      <c r="AR87" s="44">
        <v>108679.44018078777</v>
      </c>
      <c r="AS87" s="44">
        <v>102754.08975038656</v>
      </c>
      <c r="AT87" s="44">
        <v>13201.684697409275</v>
      </c>
      <c r="AU87" s="44">
        <v>3502.5070176678387</v>
      </c>
      <c r="AV87" s="44">
        <v>4037.6451034304164</v>
      </c>
      <c r="AW87" s="44">
        <v>0</v>
      </c>
      <c r="AX87" s="44">
        <v>189801.87841626222</v>
      </c>
      <c r="AY87" s="44">
        <v>69883.031494303286</v>
      </c>
      <c r="AZ87" s="44">
        <v>109522.60916265163</v>
      </c>
      <c r="BA87" s="44">
        <v>0</v>
      </c>
      <c r="BB87" s="44">
        <v>19262.030688818224</v>
      </c>
      <c r="BC87" s="44">
        <v>16833.363971806553</v>
      </c>
      <c r="BD87" s="44">
        <v>6734.0877428827716</v>
      </c>
      <c r="BE87" s="44">
        <v>7042.4786255132703</v>
      </c>
      <c r="BF87" s="44">
        <v>4683.3419450497004</v>
      </c>
      <c r="BG87" s="44">
        <v>26094.720071004387</v>
      </c>
      <c r="BH87" s="44">
        <v>61.471888220126729</v>
      </c>
      <c r="BI87" s="44">
        <v>0</v>
      </c>
      <c r="BJ87" s="44">
        <v>3382.7516801089087</v>
      </c>
      <c r="BK87" s="44">
        <v>0</v>
      </c>
      <c r="BL87" s="44">
        <v>4968.632568615858</v>
      </c>
      <c r="BM87" s="44">
        <v>0</v>
      </c>
      <c r="BN87" s="44">
        <v>23606.553534604282</v>
      </c>
      <c r="BO87" s="44">
        <v>2678.0019387650614</v>
      </c>
      <c r="BP87" s="44">
        <v>15267.071748378563</v>
      </c>
      <c r="BQ87" s="44">
        <v>1181.933616812853</v>
      </c>
      <c r="BR87" s="44">
        <v>1641.2095240772869</v>
      </c>
      <c r="BS87" s="44">
        <v>0</v>
      </c>
      <c r="BT87" s="44">
        <f t="shared" si="1"/>
        <v>3166807.1960900091</v>
      </c>
    </row>
    <row r="88" spans="1:72" x14ac:dyDescent="0.25">
      <c r="A88" s="10" t="s">
        <v>86</v>
      </c>
      <c r="B88" s="8" t="s">
        <v>205</v>
      </c>
      <c r="C88" s="44">
        <v>6606.4284057036775</v>
      </c>
      <c r="D88" s="44">
        <v>86.917138747048625</v>
      </c>
      <c r="E88" s="44">
        <v>0</v>
      </c>
      <c r="F88" s="44">
        <v>3546.8949467751349</v>
      </c>
      <c r="G88" s="44">
        <v>44380.575493723765</v>
      </c>
      <c r="H88" s="44">
        <v>2457.4314152513475</v>
      </c>
      <c r="I88" s="44">
        <v>1643.0390812294756</v>
      </c>
      <c r="J88" s="44">
        <v>829.71070035171078</v>
      </c>
      <c r="K88" s="44">
        <v>772.47457892770331</v>
      </c>
      <c r="L88" s="44">
        <v>73.782209879083908</v>
      </c>
      <c r="M88" s="44">
        <v>69881.871113786794</v>
      </c>
      <c r="N88" s="44">
        <v>462047.8411107767</v>
      </c>
      <c r="O88" s="44">
        <v>7729.2400551333458</v>
      </c>
      <c r="P88" s="44">
        <v>1706.4172073775082</v>
      </c>
      <c r="Q88" s="44">
        <v>1601.4641105882449</v>
      </c>
      <c r="R88" s="44">
        <v>7717.3767851998682</v>
      </c>
      <c r="S88" s="44">
        <v>135765.66077386762</v>
      </c>
      <c r="T88" s="44">
        <v>17456.081353291826</v>
      </c>
      <c r="U88" s="44">
        <v>174488.60424479225</v>
      </c>
      <c r="V88" s="44">
        <v>809.37639651570089</v>
      </c>
      <c r="W88" s="44">
        <v>5131.1741489770529</v>
      </c>
      <c r="X88" s="44">
        <v>124798.47935263412</v>
      </c>
      <c r="Y88" s="44">
        <v>7195.1569988107067</v>
      </c>
      <c r="Z88" s="44">
        <v>26093.604142306409</v>
      </c>
      <c r="AA88" s="44">
        <v>1166.2897794296018</v>
      </c>
      <c r="AB88" s="44">
        <v>1274.2414363513881</v>
      </c>
      <c r="AC88" s="44">
        <v>8562.3946851802357</v>
      </c>
      <c r="AD88" s="44">
        <v>7053.3226689865569</v>
      </c>
      <c r="AE88" s="44">
        <v>104678.90544141995</v>
      </c>
      <c r="AF88" s="44">
        <v>14872.519912215144</v>
      </c>
      <c r="AG88" s="44">
        <v>2369.8651492958579</v>
      </c>
      <c r="AH88" s="44">
        <v>14019.168593225053</v>
      </c>
      <c r="AI88" s="44">
        <v>832.00851083727616</v>
      </c>
      <c r="AJ88" s="44">
        <v>13357.840114887334</v>
      </c>
      <c r="AK88" s="44">
        <v>2658.3836825752132</v>
      </c>
      <c r="AL88" s="44">
        <v>3378.953448250003</v>
      </c>
      <c r="AM88" s="44">
        <v>75510.884785445553</v>
      </c>
      <c r="AN88" s="44">
        <v>4255.8217614784153</v>
      </c>
      <c r="AO88" s="44">
        <v>26061.672913258866</v>
      </c>
      <c r="AP88" s="44">
        <v>145080.29682826705</v>
      </c>
      <c r="AQ88" s="44">
        <v>49278.802434567362</v>
      </c>
      <c r="AR88" s="44">
        <v>31868.366013892402</v>
      </c>
      <c r="AS88" s="44">
        <v>28477.381961624269</v>
      </c>
      <c r="AT88" s="44">
        <v>3830.2111074654767</v>
      </c>
      <c r="AU88" s="44">
        <v>1460.3883522812664</v>
      </c>
      <c r="AV88" s="44">
        <v>1083.9742288942241</v>
      </c>
      <c r="AW88" s="44">
        <v>0</v>
      </c>
      <c r="AX88" s="44">
        <v>74263.607578576106</v>
      </c>
      <c r="AY88" s="44">
        <v>52654.287951478567</v>
      </c>
      <c r="AZ88" s="44">
        <v>139455.52035438054</v>
      </c>
      <c r="BA88" s="44">
        <v>4762.3689532795361</v>
      </c>
      <c r="BB88" s="44">
        <v>5324.9219604618447</v>
      </c>
      <c r="BC88" s="44">
        <v>7063.2761762468072</v>
      </c>
      <c r="BD88" s="44">
        <v>1957.8640560743836</v>
      </c>
      <c r="BE88" s="44">
        <v>1899.1177738951992</v>
      </c>
      <c r="BF88" s="44">
        <v>1257.3224846384057</v>
      </c>
      <c r="BG88" s="44">
        <v>7051.2807985668242</v>
      </c>
      <c r="BH88" s="44">
        <v>16.503169774745945</v>
      </c>
      <c r="BI88" s="44">
        <v>4398.3120820037093</v>
      </c>
      <c r="BJ88" s="44">
        <v>908.15699499476523</v>
      </c>
      <c r="BK88" s="44">
        <v>180.78575941985</v>
      </c>
      <c r="BL88" s="44">
        <v>13757.359730112026</v>
      </c>
      <c r="BM88" s="44">
        <v>22.846338165651655</v>
      </c>
      <c r="BN88" s="44">
        <v>9527.7591465205296</v>
      </c>
      <c r="BO88" s="44">
        <v>747.86097246001464</v>
      </c>
      <c r="BP88" s="44">
        <v>11052.646704813022</v>
      </c>
      <c r="BQ88" s="44">
        <v>317.31010231690937</v>
      </c>
      <c r="BR88" s="44">
        <v>440.61050011652981</v>
      </c>
      <c r="BS88" s="44">
        <v>0</v>
      </c>
      <c r="BT88" s="44">
        <f t="shared" si="1"/>
        <v>1981011.0151627723</v>
      </c>
    </row>
    <row r="89" spans="1:72" x14ac:dyDescent="0.25">
      <c r="A89" s="10" t="s">
        <v>87</v>
      </c>
      <c r="B89" s="8" t="s">
        <v>206</v>
      </c>
      <c r="C89" s="44">
        <v>16999.408445382607</v>
      </c>
      <c r="D89" s="44">
        <v>964.10156677955047</v>
      </c>
      <c r="E89" s="44">
        <v>0</v>
      </c>
      <c r="F89" s="44">
        <v>14954.423311993416</v>
      </c>
      <c r="G89" s="44">
        <v>221836.64167252931</v>
      </c>
      <c r="H89" s="44">
        <v>3509.3008759929626</v>
      </c>
      <c r="I89" s="44">
        <v>5368.5309307896787</v>
      </c>
      <c r="J89" s="44">
        <v>1059.2943589435438</v>
      </c>
      <c r="K89" s="44">
        <v>830.4093718708034</v>
      </c>
      <c r="L89" s="44">
        <v>153.74771299259001</v>
      </c>
      <c r="M89" s="44">
        <v>433409.93926087709</v>
      </c>
      <c r="N89" s="44">
        <v>10243126.208829075</v>
      </c>
      <c r="O89" s="44">
        <v>13208.847553297863</v>
      </c>
      <c r="P89" s="44">
        <v>2808.526467513283</v>
      </c>
      <c r="Q89" s="44">
        <v>4381.8227199178154</v>
      </c>
      <c r="R89" s="44">
        <v>17546.680916462705</v>
      </c>
      <c r="S89" s="44">
        <v>728942.34126536536</v>
      </c>
      <c r="T89" s="44">
        <v>112089.00369183713</v>
      </c>
      <c r="U89" s="44">
        <v>697459.88184607215</v>
      </c>
      <c r="V89" s="44">
        <v>4253.8008187992718</v>
      </c>
      <c r="W89" s="44">
        <v>9018.0378655879831</v>
      </c>
      <c r="X89" s="44">
        <v>396064.03517458541</v>
      </c>
      <c r="Y89" s="44">
        <v>6420.4508867203003</v>
      </c>
      <c r="Z89" s="44">
        <v>59685.158990487565</v>
      </c>
      <c r="AA89" s="44">
        <v>2123.7669125854486</v>
      </c>
      <c r="AB89" s="44">
        <v>3461.870994385562</v>
      </c>
      <c r="AC89" s="44">
        <v>15209.35141801339</v>
      </c>
      <c r="AD89" s="44">
        <v>11165.044891280257</v>
      </c>
      <c r="AE89" s="44">
        <v>427081.19224924495</v>
      </c>
      <c r="AF89" s="44">
        <v>19461.23336615504</v>
      </c>
      <c r="AG89" s="44">
        <v>2930.8776619226664</v>
      </c>
      <c r="AH89" s="44">
        <v>31255.353422042233</v>
      </c>
      <c r="AI89" s="44">
        <v>894.40828698158077</v>
      </c>
      <c r="AJ89" s="44">
        <v>15607.486973679948</v>
      </c>
      <c r="AK89" s="44">
        <v>2789.1664691869264</v>
      </c>
      <c r="AL89" s="44">
        <v>3614.5392969051245</v>
      </c>
      <c r="AM89" s="44">
        <v>114250.98809302138</v>
      </c>
      <c r="AN89" s="44">
        <v>4479.3232746953527</v>
      </c>
      <c r="AO89" s="44">
        <v>53316.492684380821</v>
      </c>
      <c r="AP89" s="44">
        <v>355437.16851496941</v>
      </c>
      <c r="AQ89" s="44">
        <v>245180.78775579316</v>
      </c>
      <c r="AR89" s="44">
        <v>56585.840568436288</v>
      </c>
      <c r="AS89" s="44">
        <v>90191.326195643705</v>
      </c>
      <c r="AT89" s="44">
        <v>4057.6703441510122</v>
      </c>
      <c r="AU89" s="44">
        <v>1410.7433115684621</v>
      </c>
      <c r="AV89" s="44">
        <v>1165.2711727934238</v>
      </c>
      <c r="AW89" s="44">
        <v>0</v>
      </c>
      <c r="AX89" s="44">
        <v>430016.22363548947</v>
      </c>
      <c r="AY89" s="44">
        <v>257982.60530122434</v>
      </c>
      <c r="AZ89" s="44">
        <v>1329867.1181041999</v>
      </c>
      <c r="BA89" s="44">
        <v>0</v>
      </c>
      <c r="BB89" s="44">
        <v>5688.1067438582804</v>
      </c>
      <c r="BC89" s="44">
        <v>21981.31136496245</v>
      </c>
      <c r="BD89" s="44">
        <v>2122.4933605488654</v>
      </c>
      <c r="BE89" s="44">
        <v>2038.964991481954</v>
      </c>
      <c r="BF89" s="44">
        <v>1351.6203680863578</v>
      </c>
      <c r="BG89" s="44">
        <v>12470.068845776874</v>
      </c>
      <c r="BH89" s="44">
        <v>17.740890406448724</v>
      </c>
      <c r="BI89" s="44">
        <v>0</v>
      </c>
      <c r="BJ89" s="44">
        <v>976.26782854204498</v>
      </c>
      <c r="BK89" s="44">
        <v>0</v>
      </c>
      <c r="BL89" s="44">
        <v>2844.0654161389971</v>
      </c>
      <c r="BM89" s="44">
        <v>0</v>
      </c>
      <c r="BN89" s="44">
        <v>12771.996908151952</v>
      </c>
      <c r="BO89" s="44">
        <v>795.10299040626774</v>
      </c>
      <c r="BP89" s="44">
        <v>41786.792946774076</v>
      </c>
      <c r="BQ89" s="44">
        <v>341.10803117820922</v>
      </c>
      <c r="BR89" s="44">
        <v>473.65583104281262</v>
      </c>
      <c r="BS89" s="44">
        <v>0</v>
      </c>
      <c r="BT89" s="44">
        <f t="shared" si="1"/>
        <v>16579285.741949981</v>
      </c>
    </row>
    <row r="90" spans="1:72" x14ac:dyDescent="0.25">
      <c r="A90" s="10" t="s">
        <v>88</v>
      </c>
      <c r="B90" s="8" t="s">
        <v>207</v>
      </c>
      <c r="C90" s="44">
        <v>4.4651222700340609</v>
      </c>
      <c r="D90" s="44">
        <v>0</v>
      </c>
      <c r="E90" s="44">
        <v>0</v>
      </c>
      <c r="F90" s="44">
        <v>131.2745947390014</v>
      </c>
      <c r="G90" s="44">
        <v>11127.977721378888</v>
      </c>
      <c r="H90" s="44">
        <v>26.790733620204364</v>
      </c>
      <c r="I90" s="44">
        <v>13.395366810102182</v>
      </c>
      <c r="J90" s="44">
        <v>0</v>
      </c>
      <c r="K90" s="44">
        <v>0</v>
      </c>
      <c r="L90" s="44">
        <v>0</v>
      </c>
      <c r="M90" s="44">
        <v>357.20978160272489</v>
      </c>
      <c r="N90" s="44">
        <v>876.95001383468957</v>
      </c>
      <c r="O90" s="44">
        <v>11.609317902088559</v>
      </c>
      <c r="P90" s="44">
        <v>17.860489080136244</v>
      </c>
      <c r="Q90" s="44">
        <v>24.111660258183928</v>
      </c>
      <c r="R90" s="44">
        <v>0.89302445400681219</v>
      </c>
      <c r="S90" s="44">
        <v>372.39119732084066</v>
      </c>
      <c r="T90" s="44">
        <v>20.539562442156679</v>
      </c>
      <c r="U90" s="44">
        <v>2619.2407236019803</v>
      </c>
      <c r="V90" s="44">
        <v>0</v>
      </c>
      <c r="W90" s="44">
        <v>12.502342356095371</v>
      </c>
      <c r="X90" s="44">
        <v>41.079124884313359</v>
      </c>
      <c r="Y90" s="44">
        <v>0</v>
      </c>
      <c r="Z90" s="44">
        <v>547.42399030617582</v>
      </c>
      <c r="AA90" s="44">
        <v>0</v>
      </c>
      <c r="AB90" s="44">
        <v>188.42815979543738</v>
      </c>
      <c r="AC90" s="44">
        <v>200.03747769752593</v>
      </c>
      <c r="AD90" s="44">
        <v>0</v>
      </c>
      <c r="AE90" s="44">
        <v>437.58198246333797</v>
      </c>
      <c r="AF90" s="44">
        <v>0</v>
      </c>
      <c r="AG90" s="44">
        <v>0</v>
      </c>
      <c r="AH90" s="44">
        <v>0</v>
      </c>
      <c r="AI90" s="44">
        <v>0</v>
      </c>
      <c r="AJ90" s="44">
        <v>350.35822022446541</v>
      </c>
      <c r="AK90" s="44">
        <v>0</v>
      </c>
      <c r="AL90" s="44">
        <v>0</v>
      </c>
      <c r="AM90" s="44">
        <v>112.52108120485833</v>
      </c>
      <c r="AN90" s="44">
        <v>0</v>
      </c>
      <c r="AO90" s="44">
        <v>327.73997462050005</v>
      </c>
      <c r="AP90" s="44">
        <v>19.646537988149866</v>
      </c>
      <c r="AQ90" s="44">
        <v>389.35866194697013</v>
      </c>
      <c r="AR90" s="44">
        <v>0</v>
      </c>
      <c r="AS90" s="44">
        <v>0</v>
      </c>
      <c r="AT90" s="44">
        <v>0</v>
      </c>
      <c r="AU90" s="44">
        <v>76.108282094331514</v>
      </c>
      <c r="AV90" s="44">
        <v>0</v>
      </c>
      <c r="AW90" s="44">
        <v>0</v>
      </c>
      <c r="AX90" s="44">
        <v>449.19130036542651</v>
      </c>
      <c r="AY90" s="44">
        <v>5005.9579485976456</v>
      </c>
      <c r="AZ90" s="44">
        <v>4135.5962465055472</v>
      </c>
      <c r="BA90" s="44">
        <v>186811.38461425598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188482.98114532267</v>
      </c>
      <c r="BJ90" s="44">
        <v>0</v>
      </c>
      <c r="BK90" s="44">
        <v>126847.8338160053</v>
      </c>
      <c r="BL90" s="44">
        <v>480468.47060173686</v>
      </c>
      <c r="BM90" s="44">
        <v>912.91897288543623</v>
      </c>
      <c r="BN90" s="44">
        <v>11797.818410134674</v>
      </c>
      <c r="BO90" s="44">
        <v>10.778642975842274</v>
      </c>
      <c r="BP90" s="44">
        <v>513.489061053917</v>
      </c>
      <c r="BQ90" s="44">
        <v>0</v>
      </c>
      <c r="BR90" s="44">
        <v>0</v>
      </c>
      <c r="BS90" s="44">
        <v>0</v>
      </c>
      <c r="BT90" s="44">
        <f t="shared" si="1"/>
        <v>1023743.9159047366</v>
      </c>
    </row>
    <row r="91" spans="1:72" x14ac:dyDescent="0.25">
      <c r="A91" s="10" t="s">
        <v>89</v>
      </c>
      <c r="B91" s="8" t="s">
        <v>208</v>
      </c>
      <c r="C91" s="44">
        <v>32.938800447664647</v>
      </c>
      <c r="D91" s="44">
        <v>0.18183338379685957</v>
      </c>
      <c r="E91" s="44">
        <v>0</v>
      </c>
      <c r="F91" s="44">
        <v>377.82952711717087</v>
      </c>
      <c r="G91" s="44">
        <v>2718.5748876445355</v>
      </c>
      <c r="H91" s="44">
        <v>192.42810882914461</v>
      </c>
      <c r="I91" s="44">
        <v>230.7477219341306</v>
      </c>
      <c r="J91" s="44">
        <v>206.74565384059349</v>
      </c>
      <c r="K91" s="44">
        <v>340.71480793290834</v>
      </c>
      <c r="L91" s="44">
        <v>18.711946813403539</v>
      </c>
      <c r="M91" s="44">
        <v>1440.7722894859453</v>
      </c>
      <c r="N91" s="44">
        <v>11163.736669195838</v>
      </c>
      <c r="O91" s="44">
        <v>449.46452381276282</v>
      </c>
      <c r="P91" s="44">
        <v>174.74616607255797</v>
      </c>
      <c r="Q91" s="44">
        <v>282.57610898626007</v>
      </c>
      <c r="R91" s="44">
        <v>604.85271156010776</v>
      </c>
      <c r="S91" s="44">
        <v>9117.526043943677</v>
      </c>
      <c r="T91" s="44">
        <v>1537.5677183934276</v>
      </c>
      <c r="U91" s="44">
        <v>8173.4890322252295</v>
      </c>
      <c r="V91" s="44">
        <v>59.920312852475774</v>
      </c>
      <c r="W91" s="44">
        <v>159.00384105705186</v>
      </c>
      <c r="X91" s="44">
        <v>7018.2733511980741</v>
      </c>
      <c r="Y91" s="44">
        <v>441.44374029326872</v>
      </c>
      <c r="Z91" s="44">
        <v>8929.1218182254233</v>
      </c>
      <c r="AA91" s="44">
        <v>429.61976515697529</v>
      </c>
      <c r="AB91" s="44">
        <v>356.82027167334422</v>
      </c>
      <c r="AC91" s="44">
        <v>2376.6995763426212</v>
      </c>
      <c r="AD91" s="44">
        <v>2357.2015077004394</v>
      </c>
      <c r="AE91" s="44">
        <v>18254.598027190186</v>
      </c>
      <c r="AF91" s="44">
        <v>6155.7167913515987</v>
      </c>
      <c r="AG91" s="44">
        <v>980.81785850803226</v>
      </c>
      <c r="AH91" s="44">
        <v>3439.5422228409461</v>
      </c>
      <c r="AI91" s="44">
        <v>366.9733965381385</v>
      </c>
      <c r="AJ91" s="44">
        <v>5891.7329492706695</v>
      </c>
      <c r="AK91" s="44">
        <v>1004.2014977858006</v>
      </c>
      <c r="AL91" s="44">
        <v>698.26924938098591</v>
      </c>
      <c r="AM91" s="44">
        <v>28392.579960413088</v>
      </c>
      <c r="AN91" s="44">
        <v>1692.4428837085486</v>
      </c>
      <c r="AO91" s="44">
        <v>10796.099587771139</v>
      </c>
      <c r="AP91" s="44">
        <v>53774.085376058625</v>
      </c>
      <c r="AQ91" s="44">
        <v>18256.711169392493</v>
      </c>
      <c r="AR91" s="44">
        <v>12631.718110539459</v>
      </c>
      <c r="AS91" s="44">
        <v>12093.338184328641</v>
      </c>
      <c r="AT91" s="44">
        <v>1536.2997036524928</v>
      </c>
      <c r="AU91" s="44">
        <v>365.62260347461114</v>
      </c>
      <c r="AV91" s="44">
        <v>478.10773490383502</v>
      </c>
      <c r="AW91" s="44">
        <v>0</v>
      </c>
      <c r="AX91" s="44">
        <v>20396.639959089422</v>
      </c>
      <c r="AY91" s="44">
        <v>5324.9219604618447</v>
      </c>
      <c r="AZ91" s="44">
        <v>5688.1067415027665</v>
      </c>
      <c r="BA91" s="44">
        <v>0</v>
      </c>
      <c r="BB91" s="44">
        <v>2266.3772311870111</v>
      </c>
      <c r="BC91" s="44">
        <v>1791.3032423335153</v>
      </c>
      <c r="BD91" s="44">
        <v>783.39870977324927</v>
      </c>
      <c r="BE91" s="44">
        <v>833.12006691029137</v>
      </c>
      <c r="BF91" s="44">
        <v>554.56632561030187</v>
      </c>
      <c r="BG91" s="44">
        <v>3085.6244813559265</v>
      </c>
      <c r="BH91" s="44">
        <v>7.2790412441688819</v>
      </c>
      <c r="BI91" s="44">
        <v>0</v>
      </c>
      <c r="BJ91" s="44">
        <v>400.56015377501222</v>
      </c>
      <c r="BK91" s="44">
        <v>0</v>
      </c>
      <c r="BL91" s="44">
        <v>582.65537323617957</v>
      </c>
      <c r="BM91" s="44">
        <v>0</v>
      </c>
      <c r="BN91" s="44">
        <v>2530.2100611914366</v>
      </c>
      <c r="BO91" s="44">
        <v>314.37898850292231</v>
      </c>
      <c r="BP91" s="44">
        <v>1212.0208761133422</v>
      </c>
      <c r="BQ91" s="44">
        <v>139.95573901752385</v>
      </c>
      <c r="BR91" s="44">
        <v>194.33975695202295</v>
      </c>
      <c r="BS91" s="44">
        <v>0</v>
      </c>
      <c r="BT91" s="44">
        <f t="shared" si="1"/>
        <v>282106.02475148515</v>
      </c>
    </row>
    <row r="92" spans="1:72" x14ac:dyDescent="0.25">
      <c r="A92" s="10" t="s">
        <v>90</v>
      </c>
      <c r="B92" s="8" t="s">
        <v>209</v>
      </c>
      <c r="C92" s="44">
        <v>442.88400390483451</v>
      </c>
      <c r="D92" s="44">
        <v>10.627440615835607</v>
      </c>
      <c r="E92" s="44">
        <v>0</v>
      </c>
      <c r="F92" s="44">
        <v>490.73876804890023</v>
      </c>
      <c r="G92" s="44">
        <v>4842.1856194723414</v>
      </c>
      <c r="H92" s="44">
        <v>263.30653784281685</v>
      </c>
      <c r="I92" s="44">
        <v>253.97517613070696</v>
      </c>
      <c r="J92" s="44">
        <v>182.55387480140311</v>
      </c>
      <c r="K92" s="44">
        <v>267.02786941257847</v>
      </c>
      <c r="L92" s="44">
        <v>16.986068095656087</v>
      </c>
      <c r="M92" s="44">
        <v>6569.068185768846</v>
      </c>
      <c r="N92" s="44">
        <v>45730.878794057746</v>
      </c>
      <c r="O92" s="44">
        <v>747.35031236739155</v>
      </c>
      <c r="P92" s="44">
        <v>210.22873773406667</v>
      </c>
      <c r="Q92" s="44">
        <v>291.00707846949609</v>
      </c>
      <c r="R92" s="44">
        <v>876.04812080317515</v>
      </c>
      <c r="S92" s="44">
        <v>16183.846526610057</v>
      </c>
      <c r="T92" s="44">
        <v>2547.4746007347467</v>
      </c>
      <c r="U92" s="44">
        <v>16271.956567473188</v>
      </c>
      <c r="V92" s="44">
        <v>102.52866454763532</v>
      </c>
      <c r="W92" s="44">
        <v>400.47040836147477</v>
      </c>
      <c r="X92" s="44">
        <v>13442.25875686912</v>
      </c>
      <c r="Y92" s="44">
        <v>658.27813672001923</v>
      </c>
      <c r="Z92" s="44">
        <v>7435.5041575568957</v>
      </c>
      <c r="AA92" s="44">
        <v>350.62732913306502</v>
      </c>
      <c r="AB92" s="44">
        <v>305.77478546640208</v>
      </c>
      <c r="AC92" s="44">
        <v>2060.2347211282568</v>
      </c>
      <c r="AD92" s="44">
        <v>1969.6420231637917</v>
      </c>
      <c r="AE92" s="44">
        <v>18554.478984254696</v>
      </c>
      <c r="AF92" s="44">
        <v>4879.321790361354</v>
      </c>
      <c r="AG92" s="44">
        <v>779.50784050315985</v>
      </c>
      <c r="AH92" s="44">
        <v>3161.5746231478738</v>
      </c>
      <c r="AI92" s="44">
        <v>287.60747090268086</v>
      </c>
      <c r="AJ92" s="44">
        <v>4617.5184053093208</v>
      </c>
      <c r="AK92" s="44">
        <v>806.51100074100589</v>
      </c>
      <c r="AL92" s="44">
        <v>641.70384920428921</v>
      </c>
      <c r="AM92" s="44">
        <v>23043.911586284172</v>
      </c>
      <c r="AN92" s="44">
        <v>1347.6135564690751</v>
      </c>
      <c r="AO92" s="44">
        <v>8576.6677386624615</v>
      </c>
      <c r="AP92" s="44">
        <v>43691.264003373653</v>
      </c>
      <c r="AQ92" s="44">
        <v>14785.475221133111</v>
      </c>
      <c r="AR92" s="44">
        <v>10121.817333289933</v>
      </c>
      <c r="AS92" s="44">
        <v>9566.7869489874156</v>
      </c>
      <c r="AT92" s="44">
        <v>1221.7693345774971</v>
      </c>
      <c r="AU92" s="44">
        <v>318.38503315469734</v>
      </c>
      <c r="AV92" s="44">
        <v>374.70660748676545</v>
      </c>
      <c r="AW92" s="44">
        <v>0</v>
      </c>
      <c r="AX92" s="44">
        <v>17828.504872716658</v>
      </c>
      <c r="AY92" s="44">
        <v>7050.6342655419667</v>
      </c>
      <c r="AZ92" s="44">
        <v>21729.800404284222</v>
      </c>
      <c r="BA92" s="44">
        <v>0</v>
      </c>
      <c r="BB92" s="44">
        <v>1785.727283855136</v>
      </c>
      <c r="BC92" s="44">
        <v>1689.2214663609363</v>
      </c>
      <c r="BD92" s="44">
        <v>623.70584599693643</v>
      </c>
      <c r="BE92" s="44">
        <v>653.45680936956478</v>
      </c>
      <c r="BF92" s="44">
        <v>434.62937602888451</v>
      </c>
      <c r="BG92" s="44">
        <v>2421.0896801163435</v>
      </c>
      <c r="BH92" s="44">
        <v>5.7047913079828483</v>
      </c>
      <c r="BI92" s="44">
        <v>0</v>
      </c>
      <c r="BJ92" s="44">
        <v>313.93036622927889</v>
      </c>
      <c r="BK92" s="44">
        <v>0</v>
      </c>
      <c r="BL92" s="44">
        <v>474.15048612418343</v>
      </c>
      <c r="BM92" s="44">
        <v>0</v>
      </c>
      <c r="BN92" s="44">
        <v>2193.3316144235273</v>
      </c>
      <c r="BO92" s="44">
        <v>248.15718966374575</v>
      </c>
      <c r="BP92" s="44">
        <v>1581.882273959237</v>
      </c>
      <c r="BQ92" s="44">
        <v>109.68728664493906</v>
      </c>
      <c r="BR92" s="44">
        <v>152.30958570863095</v>
      </c>
      <c r="BS92" s="44">
        <v>0</v>
      </c>
      <c r="BT92" s="44">
        <f t="shared" si="1"/>
        <v>328996.00819146569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0.89949832234006732</v>
      </c>
      <c r="G93" s="44">
        <v>6.2515042709115587</v>
      </c>
      <c r="H93" s="44">
        <v>0.44647411742509713</v>
      </c>
      <c r="I93" s="44">
        <v>0.55427848045073003</v>
      </c>
      <c r="J93" s="44">
        <v>0.50409473322062615</v>
      </c>
      <c r="K93" s="44">
        <v>0.83865304808798546</v>
      </c>
      <c r="L93" s="44">
        <v>4.5709533621636815E-2</v>
      </c>
      <c r="M93" s="44">
        <v>2.8692406322946757</v>
      </c>
      <c r="N93" s="44">
        <v>23.205750729698831</v>
      </c>
      <c r="O93" s="44">
        <v>1.0188308393478767</v>
      </c>
      <c r="P93" s="44">
        <v>0.41255474128523173</v>
      </c>
      <c r="Q93" s="44">
        <v>0.68465545267223293</v>
      </c>
      <c r="R93" s="44">
        <v>1.4096392901667301</v>
      </c>
      <c r="S93" s="44">
        <v>21.226898759604463</v>
      </c>
      <c r="T93" s="44">
        <v>3.6680893025595869</v>
      </c>
      <c r="U93" s="44">
        <v>18.17115194382891</v>
      </c>
      <c r="V93" s="44">
        <v>0.14071603339782551</v>
      </c>
      <c r="W93" s="44">
        <v>0.32853223437667622</v>
      </c>
      <c r="X93" s="44">
        <v>16.048399590110868</v>
      </c>
      <c r="Y93" s="44">
        <v>0.99920073099361106</v>
      </c>
      <c r="Z93" s="44">
        <v>21.914073476695876</v>
      </c>
      <c r="AA93" s="44">
        <v>1.055309788137631</v>
      </c>
      <c r="AB93" s="44">
        <v>0.8720685713440145</v>
      </c>
      <c r="AC93" s="44">
        <v>5.8100888364401788</v>
      </c>
      <c r="AD93" s="44">
        <v>5.7825784689827122</v>
      </c>
      <c r="AE93" s="44">
        <v>44.173245870588971</v>
      </c>
      <c r="AF93" s="44">
        <v>15.140174535822755</v>
      </c>
      <c r="AG93" s="44">
        <v>2.4126088407314374</v>
      </c>
      <c r="AH93" s="44">
        <v>8.3977160149010235</v>
      </c>
      <c r="AI93" s="44">
        <v>0.90328729602651692</v>
      </c>
      <c r="AJ93" s="44">
        <v>14.502216168424479</v>
      </c>
      <c r="AK93" s="44">
        <v>2.4664404828405164</v>
      </c>
      <c r="AL93" s="44">
        <v>1.6939130872272181</v>
      </c>
      <c r="AM93" s="44">
        <v>69.758875157685225</v>
      </c>
      <c r="AN93" s="44">
        <v>4.1599706418760194</v>
      </c>
      <c r="AO93" s="44">
        <v>26.556211174287963</v>
      </c>
      <c r="AP93" s="44">
        <v>132.08338086024924</v>
      </c>
      <c r="AQ93" s="44">
        <v>44.836779810370778</v>
      </c>
      <c r="AR93" s="44">
        <v>31.054267101218194</v>
      </c>
      <c r="AS93" s="44">
        <v>29.756704846532031</v>
      </c>
      <c r="AT93" s="44">
        <v>3.7766595219686514</v>
      </c>
      <c r="AU93" s="44">
        <v>0.89105374800696946</v>
      </c>
      <c r="AV93" s="44">
        <v>1.1768391037189669</v>
      </c>
      <c r="AW93" s="44">
        <v>0</v>
      </c>
      <c r="AX93" s="44">
        <v>49.864344809982349</v>
      </c>
      <c r="AY93" s="44">
        <v>12.641910704839132</v>
      </c>
      <c r="AZ93" s="44">
        <v>13.590040907527086</v>
      </c>
      <c r="BA93" s="44">
        <v>0</v>
      </c>
      <c r="BB93" s="44">
        <v>5.5759584783790874</v>
      </c>
      <c r="BC93" s="44">
        <v>4.383761938760788</v>
      </c>
      <c r="BD93" s="44">
        <v>1.9258063384840758</v>
      </c>
      <c r="BE93" s="44">
        <v>2.0505401584066112</v>
      </c>
      <c r="BF93" s="44">
        <v>1.3650382328895332</v>
      </c>
      <c r="BG93" s="44">
        <v>7.5943326686815844</v>
      </c>
      <c r="BH93" s="44">
        <v>1.7917008549221836E-2</v>
      </c>
      <c r="BI93" s="44">
        <v>0</v>
      </c>
      <c r="BJ93" s="44">
        <v>0.98595947720639088</v>
      </c>
      <c r="BK93" s="44">
        <v>0</v>
      </c>
      <c r="BL93" s="44">
        <v>1.4341466944365318</v>
      </c>
      <c r="BM93" s="44">
        <v>0</v>
      </c>
      <c r="BN93" s="44">
        <v>6.1826981210948624</v>
      </c>
      <c r="BO93" s="44">
        <v>0.7733335602274366</v>
      </c>
      <c r="BP93" s="44">
        <v>2.8930829507578135</v>
      </c>
      <c r="BQ93" s="44">
        <v>0.34449429373661289</v>
      </c>
      <c r="BR93" s="44">
        <v>0.47835792791426357</v>
      </c>
      <c r="BS93" s="44">
        <v>0</v>
      </c>
      <c r="BT93" s="44">
        <f t="shared" si="1"/>
        <v>681.00006046234614</v>
      </c>
    </row>
    <row r="94" spans="1:72" x14ac:dyDescent="0.25">
      <c r="A94" s="10" t="s">
        <v>92</v>
      </c>
      <c r="B94" s="8" t="s">
        <v>211</v>
      </c>
      <c r="C94" s="44">
        <v>48.187513677047427</v>
      </c>
      <c r="D94" s="44">
        <v>4.7404323845915837</v>
      </c>
      <c r="E94" s="44">
        <v>3.5059483374370903</v>
      </c>
      <c r="F94" s="44">
        <v>139.97450561101792</v>
      </c>
      <c r="G94" s="44">
        <v>1052.9499403375967</v>
      </c>
      <c r="H94" s="44">
        <v>73.621585791416663</v>
      </c>
      <c r="I94" s="44">
        <v>83.560649284618705</v>
      </c>
      <c r="J94" s="44">
        <v>72.817888310819981</v>
      </c>
      <c r="K94" s="44">
        <v>117.74143787128911</v>
      </c>
      <c r="L94" s="44">
        <v>6.687914294279496</v>
      </c>
      <c r="M94" s="44">
        <v>676.5743115132658</v>
      </c>
      <c r="N94" s="44">
        <v>4992.9697874558642</v>
      </c>
      <c r="O94" s="44">
        <v>180.3948307584684</v>
      </c>
      <c r="P94" s="44">
        <v>65.44409338257708</v>
      </c>
      <c r="Q94" s="44">
        <v>100.65512562058433</v>
      </c>
      <c r="R94" s="44">
        <v>229.59047381823984</v>
      </c>
      <c r="S94" s="44">
        <v>3465.8899455155165</v>
      </c>
      <c r="T94" s="44">
        <v>563.45099894833254</v>
      </c>
      <c r="U94" s="44">
        <v>3315.5923520415199</v>
      </c>
      <c r="V94" s="44">
        <v>22.592671942194883</v>
      </c>
      <c r="W94" s="44">
        <v>70.832832662761263</v>
      </c>
      <c r="X94" s="44">
        <v>2741.0937296125089</v>
      </c>
      <c r="Y94" s="44">
        <v>174.50603234829529</v>
      </c>
      <c r="Z94" s="44">
        <v>3104.6511687839607</v>
      </c>
      <c r="AA94" s="44">
        <v>149.26304022881916</v>
      </c>
      <c r="AB94" s="44">
        <v>139.24971391638084</v>
      </c>
      <c r="AC94" s="44">
        <v>831.20508282855371</v>
      </c>
      <c r="AD94" s="44">
        <v>826.55130052160746</v>
      </c>
      <c r="AE94" s="44">
        <v>6542.0594532185814</v>
      </c>
      <c r="AF94" s="44">
        <v>2141.4391499256712</v>
      </c>
      <c r="AG94" s="44">
        <v>348.76877191364866</v>
      </c>
      <c r="AH94" s="44">
        <v>1230.6440126146899</v>
      </c>
      <c r="AI94" s="44">
        <v>127.10639861165231</v>
      </c>
      <c r="AJ94" s="44">
        <v>2054.4291222356755</v>
      </c>
      <c r="AK94" s="44">
        <v>361.04328018780041</v>
      </c>
      <c r="AL94" s="44">
        <v>252.50912672118793</v>
      </c>
      <c r="AM94" s="44">
        <v>9844.9455058868934</v>
      </c>
      <c r="AN94" s="44">
        <v>586.62852647690568</v>
      </c>
      <c r="AO94" s="44">
        <v>3756.5890812681055</v>
      </c>
      <c r="AP94" s="44">
        <v>18686.50286220339</v>
      </c>
      <c r="AQ94" s="44">
        <v>6405.1755544896841</v>
      </c>
      <c r="AR94" s="44">
        <v>4381.4232994733848</v>
      </c>
      <c r="AS94" s="44">
        <v>4216.8056764516405</v>
      </c>
      <c r="AT94" s="44">
        <v>544.17430809939481</v>
      </c>
      <c r="AU94" s="44">
        <v>137.78977076398951</v>
      </c>
      <c r="AV94" s="44">
        <v>213.96945018256827</v>
      </c>
      <c r="AW94" s="44">
        <v>0</v>
      </c>
      <c r="AX94" s="44">
        <v>7157.7547832417895</v>
      </c>
      <c r="AY94" s="44">
        <v>2006.7296772697473</v>
      </c>
      <c r="AZ94" s="44">
        <v>2128.1771536885003</v>
      </c>
      <c r="BA94" s="44">
        <v>2.8842615876387661</v>
      </c>
      <c r="BB94" s="44">
        <v>786.30643123823893</v>
      </c>
      <c r="BC94" s="44">
        <v>632.78691492743894</v>
      </c>
      <c r="BD94" s="44">
        <v>285.00523336049133</v>
      </c>
      <c r="BE94" s="44">
        <v>307.55775404816893</v>
      </c>
      <c r="BF94" s="44">
        <v>194.78219703683649</v>
      </c>
      <c r="BG94" s="44">
        <v>1081.4089648489748</v>
      </c>
      <c r="BH94" s="44">
        <v>3.5019330067867362</v>
      </c>
      <c r="BI94" s="44">
        <v>27.578389152479119</v>
      </c>
      <c r="BJ94" s="44">
        <v>138.52662413413796</v>
      </c>
      <c r="BK94" s="44">
        <v>37.267318498392626</v>
      </c>
      <c r="BL94" s="44">
        <v>219.76365509532221</v>
      </c>
      <c r="BM94" s="44">
        <v>2.5532166516874573</v>
      </c>
      <c r="BN94" s="44">
        <v>885.22237792361329</v>
      </c>
      <c r="BO94" s="44">
        <v>110.13070434819866</v>
      </c>
      <c r="BP94" s="44">
        <v>446.16987478696637</v>
      </c>
      <c r="BQ94" s="44">
        <v>51.239964463916529</v>
      </c>
      <c r="BR94" s="44">
        <v>67.924583364024514</v>
      </c>
      <c r="BS94" s="44">
        <v>0</v>
      </c>
      <c r="BT94" s="44">
        <f t="shared" si="1"/>
        <v>101659.5706711978</v>
      </c>
    </row>
    <row r="95" spans="1:72" x14ac:dyDescent="0.25">
      <c r="A95" s="10" t="s">
        <v>93</v>
      </c>
      <c r="B95" s="8" t="s">
        <v>212</v>
      </c>
      <c r="C95" s="44">
        <v>1.8139288311679385</v>
      </c>
      <c r="D95" s="44">
        <v>9.6823902473058658E-3</v>
      </c>
      <c r="E95" s="44">
        <v>0</v>
      </c>
      <c r="F95" s="44">
        <v>135.06825188859946</v>
      </c>
      <c r="G95" s="44">
        <v>943.81842430455697</v>
      </c>
      <c r="H95" s="44">
        <v>67.313444972701788</v>
      </c>
      <c r="I95" s="44">
        <v>83.11681494666405</v>
      </c>
      <c r="J95" s="44">
        <v>75.420489366876211</v>
      </c>
      <c r="K95" s="44">
        <v>125.29673578798223</v>
      </c>
      <c r="L95" s="44">
        <v>6.8368990162269032</v>
      </c>
      <c r="M95" s="44">
        <v>443.74190489727653</v>
      </c>
      <c r="N95" s="44">
        <v>3561.9914123942772</v>
      </c>
      <c r="O95" s="44">
        <v>154.17566998788263</v>
      </c>
      <c r="P95" s="44">
        <v>62.030532502720746</v>
      </c>
      <c r="Q95" s="44">
        <v>102.53227121528289</v>
      </c>
      <c r="R95" s="44">
        <v>212.37503790215138</v>
      </c>
      <c r="S95" s="44">
        <v>3198.428918223809</v>
      </c>
      <c r="T95" s="44">
        <v>550.59886488968186</v>
      </c>
      <c r="U95" s="44">
        <v>2758.3899752722095</v>
      </c>
      <c r="V95" s="44">
        <v>21.174041974146377</v>
      </c>
      <c r="W95" s="44">
        <v>50.491496748835765</v>
      </c>
      <c r="X95" s="44">
        <v>2425.0482800640207</v>
      </c>
      <c r="Y95" s="44">
        <v>151.24369163733294</v>
      </c>
      <c r="Z95" s="44">
        <v>3275.4534838681866</v>
      </c>
      <c r="AA95" s="44">
        <v>157.71439156117637</v>
      </c>
      <c r="AB95" s="44">
        <v>130.4286549437623</v>
      </c>
      <c r="AC95" s="44">
        <v>868.93712667073567</v>
      </c>
      <c r="AD95" s="44">
        <v>864.36752980805932</v>
      </c>
      <c r="AE95" s="44">
        <v>6616.5665804129876</v>
      </c>
      <c r="AF95" s="44">
        <v>2262.2424481290213</v>
      </c>
      <c r="AG95" s="44">
        <v>360.48572999102356</v>
      </c>
      <c r="AH95" s="44">
        <v>1256.1676017742927</v>
      </c>
      <c r="AI95" s="44">
        <v>134.95324428726269</v>
      </c>
      <c r="AJ95" s="44">
        <v>2166.6651683171972</v>
      </c>
      <c r="AK95" s="44">
        <v>368.61209078213341</v>
      </c>
      <c r="AL95" s="44">
        <v>253.63175181224776</v>
      </c>
      <c r="AM95" s="44">
        <v>10425.000191867712</v>
      </c>
      <c r="AN95" s="44">
        <v>621.64166286311934</v>
      </c>
      <c r="AO95" s="44">
        <v>3967.9591179555091</v>
      </c>
      <c r="AP95" s="44">
        <v>19739.803432467637</v>
      </c>
      <c r="AQ95" s="44">
        <v>6700.9868848127808</v>
      </c>
      <c r="AR95" s="44">
        <v>4640.4317544381729</v>
      </c>
      <c r="AS95" s="44">
        <v>4445.9542884665943</v>
      </c>
      <c r="AT95" s="44">
        <v>564.35101313294672</v>
      </c>
      <c r="AU95" s="44">
        <v>133.32540111493225</v>
      </c>
      <c r="AV95" s="44">
        <v>175.82252706267082</v>
      </c>
      <c r="AW95" s="44">
        <v>0</v>
      </c>
      <c r="AX95" s="44">
        <v>7457.4758005476278</v>
      </c>
      <c r="AY95" s="44">
        <v>1899.117773895199</v>
      </c>
      <c r="AZ95" s="44">
        <v>2038.9649914819538</v>
      </c>
      <c r="BA95" s="44">
        <v>0</v>
      </c>
      <c r="BB95" s="44">
        <v>833.12006691029126</v>
      </c>
      <c r="BC95" s="44">
        <v>655.50734952797143</v>
      </c>
      <c r="BD95" s="44">
        <v>287.77586413529895</v>
      </c>
      <c r="BE95" s="44">
        <v>306.35876299707309</v>
      </c>
      <c r="BF95" s="44">
        <v>203.93991913198204</v>
      </c>
      <c r="BG95" s="44">
        <v>1134.6287111911308</v>
      </c>
      <c r="BH95" s="44">
        <v>2.676843173015385</v>
      </c>
      <c r="BI95" s="44">
        <v>0</v>
      </c>
      <c r="BJ95" s="44">
        <v>147.30466239267227</v>
      </c>
      <c r="BK95" s="44">
        <v>0</v>
      </c>
      <c r="BL95" s="44">
        <v>214.26488565646994</v>
      </c>
      <c r="BM95" s="44">
        <v>0</v>
      </c>
      <c r="BN95" s="44">
        <v>924.72384766446828</v>
      </c>
      <c r="BO95" s="44">
        <v>115.54895998855521</v>
      </c>
      <c r="BP95" s="44">
        <v>434.24570446487672</v>
      </c>
      <c r="BQ95" s="44">
        <v>51.468256868787371</v>
      </c>
      <c r="BR95" s="44">
        <v>71.467798325669477</v>
      </c>
      <c r="BS95" s="44">
        <v>0</v>
      </c>
      <c r="BT95" s="44">
        <f t="shared" si="1"/>
        <v>102041.00904410789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89.461118020694201</v>
      </c>
      <c r="G96" s="44">
        <v>621.7538682361818</v>
      </c>
      <c r="H96" s="44">
        <v>44.404834028196518</v>
      </c>
      <c r="I96" s="44">
        <v>55.1266982098795</v>
      </c>
      <c r="J96" s="44">
        <v>50.13558925261821</v>
      </c>
      <c r="K96" s="44">
        <v>83.409648967693471</v>
      </c>
      <c r="L96" s="44">
        <v>4.5461185201078722</v>
      </c>
      <c r="M96" s="44">
        <v>285.36515128534268</v>
      </c>
      <c r="N96" s="44">
        <v>2307.9669558333358</v>
      </c>
      <c r="O96" s="44">
        <v>101.32953413954725</v>
      </c>
      <c r="P96" s="44">
        <v>41.031325443830752</v>
      </c>
      <c r="Q96" s="44">
        <v>68.093559191615753</v>
      </c>
      <c r="R96" s="44">
        <v>140.19804570189811</v>
      </c>
      <c r="S96" s="44">
        <v>2111.1569060029515</v>
      </c>
      <c r="T96" s="44">
        <v>364.81598893151369</v>
      </c>
      <c r="U96" s="44">
        <v>1807.2424686571687</v>
      </c>
      <c r="V96" s="44">
        <v>13.995149694617798</v>
      </c>
      <c r="W96" s="44">
        <v>32.674725747918181</v>
      </c>
      <c r="X96" s="44">
        <v>1596.1205642264449</v>
      </c>
      <c r="Y96" s="44">
        <v>99.377188708072353</v>
      </c>
      <c r="Z96" s="44">
        <v>2179.5010228731448</v>
      </c>
      <c r="AA96" s="44">
        <v>104.95760932534762</v>
      </c>
      <c r="AB96" s="44">
        <v>86.733046016343749</v>
      </c>
      <c r="AC96" s="44">
        <v>577.85215402656866</v>
      </c>
      <c r="AD96" s="44">
        <v>575.11606417650376</v>
      </c>
      <c r="AE96" s="44">
        <v>4393.3244387885325</v>
      </c>
      <c r="AF96" s="44">
        <v>1505.7915144071587</v>
      </c>
      <c r="AG96" s="44">
        <v>239.95006869712222</v>
      </c>
      <c r="AH96" s="44">
        <v>835.20896576981818</v>
      </c>
      <c r="AI96" s="44">
        <v>89.83795676927457</v>
      </c>
      <c r="AJ96" s="44">
        <v>1442.342292345653</v>
      </c>
      <c r="AK96" s="44">
        <v>245.30398517296354</v>
      </c>
      <c r="AL96" s="44">
        <v>168.47097415256897</v>
      </c>
      <c r="AM96" s="44">
        <v>6937.9862179589136</v>
      </c>
      <c r="AN96" s="44">
        <v>413.73687455838876</v>
      </c>
      <c r="AO96" s="44">
        <v>2641.1926326498142</v>
      </c>
      <c r="AP96" s="44">
        <v>13136.574721974568</v>
      </c>
      <c r="AQ96" s="44">
        <v>4459.3173224029551</v>
      </c>
      <c r="AR96" s="44">
        <v>3088.5543476732864</v>
      </c>
      <c r="AS96" s="44">
        <v>2959.5031119759387</v>
      </c>
      <c r="AT96" s="44">
        <v>375.61402264748415</v>
      </c>
      <c r="AU96" s="44">
        <v>88.621248682102845</v>
      </c>
      <c r="AV96" s="44">
        <v>117.04451173992014</v>
      </c>
      <c r="AW96" s="44">
        <v>0</v>
      </c>
      <c r="AX96" s="44">
        <v>4959.3422525405349</v>
      </c>
      <c r="AY96" s="44">
        <v>1257.3224846384057</v>
      </c>
      <c r="AZ96" s="44">
        <v>1351.6203680863575</v>
      </c>
      <c r="BA96" s="44">
        <v>0</v>
      </c>
      <c r="BB96" s="44">
        <v>554.56632561030187</v>
      </c>
      <c r="BC96" s="44">
        <v>435.99441426177407</v>
      </c>
      <c r="BD96" s="44">
        <v>191.5343073502591</v>
      </c>
      <c r="BE96" s="44">
        <v>203.93991913198204</v>
      </c>
      <c r="BF96" s="44">
        <v>135.76217256036429</v>
      </c>
      <c r="BG96" s="44">
        <v>755.30712430220797</v>
      </c>
      <c r="BH96" s="44">
        <v>1.7819662100422833</v>
      </c>
      <c r="BI96" s="44">
        <v>0</v>
      </c>
      <c r="BJ96" s="44">
        <v>98.060257549469682</v>
      </c>
      <c r="BK96" s="44">
        <v>0</v>
      </c>
      <c r="BL96" s="44">
        <v>142.63547079909881</v>
      </c>
      <c r="BM96" s="44">
        <v>0</v>
      </c>
      <c r="BN96" s="44">
        <v>614.91063691887655</v>
      </c>
      <c r="BO96" s="44">
        <v>76.913189477539319</v>
      </c>
      <c r="BP96" s="44">
        <v>287.73642915539898</v>
      </c>
      <c r="BQ96" s="44">
        <v>34.262259199384417</v>
      </c>
      <c r="BR96" s="44">
        <v>47.575892008271758</v>
      </c>
      <c r="BS96" s="44">
        <v>0</v>
      </c>
      <c r="BT96" s="44">
        <f t="shared" si="1"/>
        <v>67730.006013384263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29.185484479333518</v>
      </c>
      <c r="G97" s="44">
        <v>202.83882286352687</v>
      </c>
      <c r="H97" s="44">
        <v>14.486478852606382</v>
      </c>
      <c r="I97" s="44">
        <v>17.984342590366122</v>
      </c>
      <c r="J97" s="44">
        <v>16.356060536333263</v>
      </c>
      <c r="K97" s="44">
        <v>27.211274229885646</v>
      </c>
      <c r="L97" s="44">
        <v>1.4831099190949881</v>
      </c>
      <c r="M97" s="44">
        <v>93.096535992926803</v>
      </c>
      <c r="N97" s="44">
        <v>752.94312499768773</v>
      </c>
      <c r="O97" s="44">
        <v>33.057395339545785</v>
      </c>
      <c r="P97" s="44">
        <v>13.385917126928751</v>
      </c>
      <c r="Q97" s="44">
        <v>22.214606288172771</v>
      </c>
      <c r="R97" s="44">
        <v>45.737723576393634</v>
      </c>
      <c r="S97" s="44">
        <v>688.73649778593267</v>
      </c>
      <c r="T97" s="44">
        <v>119.01630136469402</v>
      </c>
      <c r="U97" s="44">
        <v>589.58850712311835</v>
      </c>
      <c r="V97" s="44">
        <v>4.5657290366495626</v>
      </c>
      <c r="W97" s="44">
        <v>10.659689061361288</v>
      </c>
      <c r="X97" s="44">
        <v>520.71283016606424</v>
      </c>
      <c r="Y97" s="44">
        <v>32.420468945719279</v>
      </c>
      <c r="Z97" s="44">
        <v>711.03284514107497</v>
      </c>
      <c r="AA97" s="44">
        <v>34.241005989264451</v>
      </c>
      <c r="AB97" s="44">
        <v>28.295487742169374</v>
      </c>
      <c r="AC97" s="44">
        <v>188.51648007339529</v>
      </c>
      <c r="AD97" s="44">
        <v>187.62386762208811</v>
      </c>
      <c r="AE97" s="44">
        <v>1433.2629085999029</v>
      </c>
      <c r="AF97" s="44">
        <v>491.24419463074827</v>
      </c>
      <c r="AG97" s="44">
        <v>78.28047715829932</v>
      </c>
      <c r="AH97" s="44">
        <v>272.47567263620112</v>
      </c>
      <c r="AI97" s="44">
        <v>29.308423044055676</v>
      </c>
      <c r="AJ97" s="44">
        <v>470.54474075992255</v>
      </c>
      <c r="AK97" s="44">
        <v>80.027120277304036</v>
      </c>
      <c r="AL97" s="44">
        <v>54.961385573234381</v>
      </c>
      <c r="AM97" s="44">
        <v>2263.424530813822</v>
      </c>
      <c r="AN97" s="44">
        <v>134.97608120835906</v>
      </c>
      <c r="AO97" s="44">
        <v>861.65351263886453</v>
      </c>
      <c r="AP97" s="44">
        <v>4285.6305190720514</v>
      </c>
      <c r="AQ97" s="44">
        <v>1454.7921977826031</v>
      </c>
      <c r="AR97" s="44">
        <v>1007.5992450345334</v>
      </c>
      <c r="AS97" s="44">
        <v>965.49801804547974</v>
      </c>
      <c r="AT97" s="44">
        <v>122.5390143868125</v>
      </c>
      <c r="AU97" s="44">
        <v>28.911488422851683</v>
      </c>
      <c r="AV97" s="44">
        <v>38.184195059874142</v>
      </c>
      <c r="AW97" s="44">
        <v>0</v>
      </c>
      <c r="AX97" s="44">
        <v>1617.9185945981937</v>
      </c>
      <c r="AY97" s="44">
        <v>410.18452119548522</v>
      </c>
      <c r="AZ97" s="44">
        <v>440.94793523159836</v>
      </c>
      <c r="BA97" s="44">
        <v>0</v>
      </c>
      <c r="BB97" s="44">
        <v>180.91979227351587</v>
      </c>
      <c r="BC97" s="44">
        <v>142.23730366939554</v>
      </c>
      <c r="BD97" s="44">
        <v>62.485487305644845</v>
      </c>
      <c r="BE97" s="44">
        <v>66.532651013439761</v>
      </c>
      <c r="BF97" s="44">
        <v>44.290579726765237</v>
      </c>
      <c r="BG97" s="44">
        <v>246.40877334388878</v>
      </c>
      <c r="BH97" s="44">
        <v>0.58134246828723302</v>
      </c>
      <c r="BI97" s="44">
        <v>0</v>
      </c>
      <c r="BJ97" s="44">
        <v>31.990837897727477</v>
      </c>
      <c r="BK97" s="44">
        <v>0</v>
      </c>
      <c r="BL97" s="44">
        <v>46.53290067587313</v>
      </c>
      <c r="BM97" s="44">
        <v>0</v>
      </c>
      <c r="BN97" s="44">
        <v>200.60631084245531</v>
      </c>
      <c r="BO97" s="44">
        <v>25.091891845499909</v>
      </c>
      <c r="BP97" s="44">
        <v>93.870133450726357</v>
      </c>
      <c r="BQ97" s="44">
        <v>11.177600461680173</v>
      </c>
      <c r="BR97" s="44">
        <v>15.52099379617264</v>
      </c>
      <c r="BS97" s="44">
        <v>0</v>
      </c>
      <c r="BT97" s="44">
        <f t="shared" si="1"/>
        <v>22096.001961785612</v>
      </c>
    </row>
    <row r="98" spans="1:72" x14ac:dyDescent="0.25">
      <c r="A98" s="10" t="s">
        <v>96</v>
      </c>
      <c r="B98" s="8" t="s">
        <v>215</v>
      </c>
      <c r="C98" s="44">
        <v>9.8183463244090099</v>
      </c>
      <c r="D98" s="44">
        <v>5.2408374056726041E-2</v>
      </c>
      <c r="E98" s="44">
        <v>0</v>
      </c>
      <c r="F98" s="44">
        <v>84.917473058438418</v>
      </c>
      <c r="G98" s="44">
        <v>617.75590876676529</v>
      </c>
      <c r="H98" s="44">
        <v>43.616941405709873</v>
      </c>
      <c r="I98" s="44">
        <v>51.713139706555999</v>
      </c>
      <c r="J98" s="44">
        <v>46.105384989329181</v>
      </c>
      <c r="K98" s="44">
        <v>75.736158303029384</v>
      </c>
      <c r="L98" s="44">
        <v>4.1700370726913567</v>
      </c>
      <c r="M98" s="44">
        <v>340.68571833033968</v>
      </c>
      <c r="N98" s="44">
        <v>2609.8385801920508</v>
      </c>
      <c r="O98" s="44">
        <v>102.61617285458337</v>
      </c>
      <c r="P98" s="44">
        <v>39.388541385771752</v>
      </c>
      <c r="Q98" s="44">
        <v>63.145158209377691</v>
      </c>
      <c r="R98" s="44">
        <v>136.88947429324574</v>
      </c>
      <c r="S98" s="44">
        <v>2063.5147827275332</v>
      </c>
      <c r="T98" s="44">
        <v>345.20625662378143</v>
      </c>
      <c r="U98" s="44">
        <v>1876.8528957933431</v>
      </c>
      <c r="V98" s="44">
        <v>13.523525380762305</v>
      </c>
      <c r="W98" s="44">
        <v>37.289931520849279</v>
      </c>
      <c r="X98" s="44">
        <v>1597.4806290490269</v>
      </c>
      <c r="Y98" s="44">
        <v>100.84780104257132</v>
      </c>
      <c r="Z98" s="44">
        <v>1986.7832985207701</v>
      </c>
      <c r="AA98" s="44">
        <v>95.564978122297973</v>
      </c>
      <c r="AB98" s="44">
        <v>79.509222265993699</v>
      </c>
      <c r="AC98" s="44">
        <v>529.54204946341019</v>
      </c>
      <c r="AD98" s="44">
        <v>524.57060425438067</v>
      </c>
      <c r="AE98" s="44">
        <v>4081.0567503834745</v>
      </c>
      <c r="AF98" s="44">
        <v>1368.6955534801784</v>
      </c>
      <c r="AG98" s="44">
        <v>218.07171640474235</v>
      </c>
      <c r="AH98" s="44">
        <v>766.64834621620116</v>
      </c>
      <c r="AI98" s="44">
        <v>81.573076972591423</v>
      </c>
      <c r="AJ98" s="44">
        <v>1309.6502087253111</v>
      </c>
      <c r="AK98" s="44">
        <v>223.38660334702936</v>
      </c>
      <c r="AL98" s="44">
        <v>155.98779367530577</v>
      </c>
      <c r="AM98" s="44">
        <v>6315.1902172150521</v>
      </c>
      <c r="AN98" s="44">
        <v>376.39003214751625</v>
      </c>
      <c r="AO98" s="44">
        <v>2400.3676202156744</v>
      </c>
      <c r="AP98" s="44">
        <v>11961.794820854106</v>
      </c>
      <c r="AQ98" s="44">
        <v>4061.3394103905853</v>
      </c>
      <c r="AR98" s="44">
        <v>2809.0224541174443</v>
      </c>
      <c r="AS98" s="44">
        <v>2688.4952096532056</v>
      </c>
      <c r="AT98" s="44">
        <v>341.649532108274</v>
      </c>
      <c r="AU98" s="44">
        <v>81.550191209952757</v>
      </c>
      <c r="AV98" s="44">
        <v>106.27669315655321</v>
      </c>
      <c r="AW98" s="44">
        <v>0</v>
      </c>
      <c r="AX98" s="44">
        <v>4544.3695830818115</v>
      </c>
      <c r="AY98" s="44">
        <v>1197.8719410254939</v>
      </c>
      <c r="AZ98" s="44">
        <v>1273.7210402410153</v>
      </c>
      <c r="BA98" s="44">
        <v>0</v>
      </c>
      <c r="BB98" s="44">
        <v>503.86563898937243</v>
      </c>
      <c r="BC98" s="44">
        <v>398.93142547457165</v>
      </c>
      <c r="BD98" s="44">
        <v>174.21602756531965</v>
      </c>
      <c r="BE98" s="44">
        <v>185.19549605482797</v>
      </c>
      <c r="BF98" s="44">
        <v>123.27237339863935</v>
      </c>
      <c r="BG98" s="44">
        <v>685.91574280383645</v>
      </c>
      <c r="BH98" s="44">
        <v>1.6180295282945574</v>
      </c>
      <c r="BI98" s="44">
        <v>0</v>
      </c>
      <c r="BJ98" s="44">
        <v>89.038945504722207</v>
      </c>
      <c r="BK98" s="44">
        <v>0</v>
      </c>
      <c r="BL98" s="44">
        <v>129.51334443634693</v>
      </c>
      <c r="BM98" s="44">
        <v>0</v>
      </c>
      <c r="BN98" s="44">
        <v>563.83004390704184</v>
      </c>
      <c r="BO98" s="44">
        <v>69.89748883209036</v>
      </c>
      <c r="BP98" s="44">
        <v>272.15751534698541</v>
      </c>
      <c r="BQ98" s="44">
        <v>31.110212291494793</v>
      </c>
      <c r="BR98" s="44">
        <v>43.199022333038606</v>
      </c>
      <c r="BS98" s="44">
        <v>0</v>
      </c>
      <c r="BT98" s="44">
        <f t="shared" si="1"/>
        <v>63112.005519119179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387.29676810559448</v>
      </c>
      <c r="G99" s="44">
        <v>2691.7086333452944</v>
      </c>
      <c r="H99" s="44">
        <v>192.23824928509859</v>
      </c>
      <c r="I99" s="44">
        <v>238.65554696153032</v>
      </c>
      <c r="J99" s="44">
        <v>217.04794344417849</v>
      </c>
      <c r="K99" s="44">
        <v>361.09863355985743</v>
      </c>
      <c r="L99" s="44">
        <v>19.681142480865056</v>
      </c>
      <c r="M99" s="44">
        <v>1235.4082227902793</v>
      </c>
      <c r="N99" s="44">
        <v>9991.6942987677412</v>
      </c>
      <c r="O99" s="44">
        <v>438.67774016432554</v>
      </c>
      <c r="P99" s="44">
        <v>177.63359196794872</v>
      </c>
      <c r="Q99" s="44">
        <v>294.79192734456211</v>
      </c>
      <c r="R99" s="44">
        <v>606.94803727475517</v>
      </c>
      <c r="S99" s="44">
        <v>9139.6604999907504</v>
      </c>
      <c r="T99" s="44">
        <v>1579.3682953273378</v>
      </c>
      <c r="U99" s="44">
        <v>7823.9483563371887</v>
      </c>
      <c r="V99" s="44">
        <v>60.588067372751247</v>
      </c>
      <c r="W99" s="44">
        <v>141.45604214311345</v>
      </c>
      <c r="X99" s="44">
        <v>6909.9554053056218</v>
      </c>
      <c r="Y99" s="44">
        <v>430.22560931055017</v>
      </c>
      <c r="Z99" s="44">
        <v>9435.5371463873889</v>
      </c>
      <c r="AA99" s="44">
        <v>454.3844720383845</v>
      </c>
      <c r="AB99" s="44">
        <v>375.48634706659215</v>
      </c>
      <c r="AC99" s="44">
        <v>2501.6484999167642</v>
      </c>
      <c r="AD99" s="44">
        <v>2489.8033678680954</v>
      </c>
      <c r="AE99" s="44">
        <v>19019.663447404342</v>
      </c>
      <c r="AF99" s="44">
        <v>6518.9011704036366</v>
      </c>
      <c r="AG99" s="44">
        <v>1038.7963862872109</v>
      </c>
      <c r="AH99" s="44">
        <v>3615.8024881897913</v>
      </c>
      <c r="AI99" s="44">
        <v>388.92818555991664</v>
      </c>
      <c r="AJ99" s="44">
        <v>6244.2155954083528</v>
      </c>
      <c r="AK99" s="44">
        <v>1061.9746629919687</v>
      </c>
      <c r="AL99" s="44">
        <v>729.34773511099922</v>
      </c>
      <c r="AM99" s="44">
        <v>30036.061462534723</v>
      </c>
      <c r="AN99" s="44">
        <v>1791.1575208070522</v>
      </c>
      <c r="AO99" s="44">
        <v>11434.301216009351</v>
      </c>
      <c r="AP99" s="44">
        <v>56871.108324641064</v>
      </c>
      <c r="AQ99" s="44">
        <v>19305.361090216298</v>
      </c>
      <c r="AR99" s="44">
        <v>13371.028033604987</v>
      </c>
      <c r="AS99" s="44">
        <v>12812.336977518986</v>
      </c>
      <c r="AT99" s="44">
        <v>1626.1153475956005</v>
      </c>
      <c r="AU99" s="44">
        <v>383.66078984303607</v>
      </c>
      <c r="AV99" s="44">
        <v>506.71131911052572</v>
      </c>
      <c r="AW99" s="44">
        <v>0</v>
      </c>
      <c r="AX99" s="44">
        <v>21470.078497053455</v>
      </c>
      <c r="AY99" s="44">
        <v>5443.2243363458447</v>
      </c>
      <c r="AZ99" s="44">
        <v>5851.4605210327127</v>
      </c>
      <c r="BA99" s="44">
        <v>0</v>
      </c>
      <c r="BB99" s="44">
        <v>2400.8390500930386</v>
      </c>
      <c r="BC99" s="44">
        <v>1887.5152836410582</v>
      </c>
      <c r="BD99" s="44">
        <v>829.19395441648123</v>
      </c>
      <c r="BE99" s="44">
        <v>882.9005641228631</v>
      </c>
      <c r="BF99" s="44">
        <v>587.74417117680343</v>
      </c>
      <c r="BG99" s="44">
        <v>3269.8899213589966</v>
      </c>
      <c r="BH99" s="44">
        <v>7.7145218983637722</v>
      </c>
      <c r="BI99" s="44">
        <v>0</v>
      </c>
      <c r="BJ99" s="44">
        <v>424.52432597283922</v>
      </c>
      <c r="BK99" s="44">
        <v>0</v>
      </c>
      <c r="BL99" s="44">
        <v>617.50018421334948</v>
      </c>
      <c r="BM99" s="44">
        <v>0</v>
      </c>
      <c r="BN99" s="44">
        <v>2662.0827865949973</v>
      </c>
      <c r="BO99" s="44">
        <v>332.9740379776336</v>
      </c>
      <c r="BP99" s="44">
        <v>1245.6740038991256</v>
      </c>
      <c r="BQ99" s="44">
        <v>148.3288220570663</v>
      </c>
      <c r="BR99" s="44">
        <v>205.96645360817112</v>
      </c>
      <c r="BS99" s="44">
        <v>0</v>
      </c>
      <c r="BT99" s="44">
        <f t="shared" si="1"/>
        <v>293218.02603325719</v>
      </c>
    </row>
    <row r="100" spans="1:72" x14ac:dyDescent="0.25">
      <c r="A100" s="10" t="s">
        <v>98</v>
      </c>
      <c r="B100" s="8" t="s">
        <v>217</v>
      </c>
      <c r="C100" s="44">
        <v>0.2415864593693659</v>
      </c>
      <c r="D100" s="44">
        <v>0</v>
      </c>
      <c r="E100" s="44">
        <v>0</v>
      </c>
      <c r="F100" s="44">
        <v>7.3143406775441271</v>
      </c>
      <c r="G100" s="44">
        <v>620.33300541505332</v>
      </c>
      <c r="H100" s="44">
        <v>1.4882984111626545</v>
      </c>
      <c r="I100" s="44">
        <v>0.75336732028171516</v>
      </c>
      <c r="J100" s="44">
        <v>0</v>
      </c>
      <c r="K100" s="44">
        <v>0</v>
      </c>
      <c r="L100" s="44">
        <v>0</v>
      </c>
      <c r="M100" s="44">
        <v>19.909247305794466</v>
      </c>
      <c r="N100" s="44">
        <v>48.879249192920945</v>
      </c>
      <c r="O100" s="44">
        <v>0.65418980834075835</v>
      </c>
      <c r="P100" s="44">
        <v>0.99876817194089673</v>
      </c>
      <c r="Q100" s="44">
        <v>1.3414393393961273</v>
      </c>
      <c r="R100" s="44">
        <v>5.2767416211991457E-2</v>
      </c>
      <c r="S100" s="44">
        <v>20.749713229099385</v>
      </c>
      <c r="T100" s="44">
        <v>1.1405413873210031</v>
      </c>
      <c r="U100" s="44">
        <v>146.00898705235417</v>
      </c>
      <c r="V100" s="44">
        <v>0</v>
      </c>
      <c r="W100" s="44">
        <v>0.69869270792481586</v>
      </c>
      <c r="X100" s="44">
        <v>2.2848971669318221</v>
      </c>
      <c r="Y100" s="44">
        <v>0</v>
      </c>
      <c r="Z100" s="44">
        <v>30.505981858114701</v>
      </c>
      <c r="AA100" s="44">
        <v>0</v>
      </c>
      <c r="AB100" s="44">
        <v>10.500099968572494</v>
      </c>
      <c r="AC100" s="44">
        <v>11.155561241009858</v>
      </c>
      <c r="AD100" s="44">
        <v>0</v>
      </c>
      <c r="AE100" s="44">
        <v>24.390671572538295</v>
      </c>
      <c r="AF100" s="44">
        <v>0</v>
      </c>
      <c r="AG100" s="44">
        <v>0</v>
      </c>
      <c r="AH100" s="44">
        <v>0</v>
      </c>
      <c r="AI100" s="44">
        <v>0</v>
      </c>
      <c r="AJ100" s="44">
        <v>9745.167826863164</v>
      </c>
      <c r="AK100" s="44">
        <v>0</v>
      </c>
      <c r="AL100" s="44">
        <v>0</v>
      </c>
      <c r="AM100" s="44">
        <v>6.2780626585505015</v>
      </c>
      <c r="AN100" s="44">
        <v>0</v>
      </c>
      <c r="AO100" s="44">
        <v>18.260739449850927</v>
      </c>
      <c r="AP100" s="44">
        <v>1.0903168993022221</v>
      </c>
      <c r="AQ100" s="44">
        <v>21.700164109166408</v>
      </c>
      <c r="AR100" s="44">
        <v>0</v>
      </c>
      <c r="AS100" s="44">
        <v>0</v>
      </c>
      <c r="AT100" s="44">
        <v>0</v>
      </c>
      <c r="AU100" s="44">
        <v>2116.9418589588827</v>
      </c>
      <c r="AV100" s="44">
        <v>0</v>
      </c>
      <c r="AW100" s="44">
        <v>0</v>
      </c>
      <c r="AX100" s="44">
        <v>25.034689668106211</v>
      </c>
      <c r="AY100" s="44">
        <v>4071.7544859972986</v>
      </c>
      <c r="AZ100" s="44">
        <v>230.54000389124724</v>
      </c>
      <c r="BA100" s="44">
        <v>171271.04749026714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617120.55768484832</v>
      </c>
      <c r="BJ100" s="44">
        <v>0</v>
      </c>
      <c r="BK100" s="44">
        <v>343841.40549050312</v>
      </c>
      <c r="BL100" s="44">
        <v>414906.35134244006</v>
      </c>
      <c r="BM100" s="44">
        <v>1397.2089433646725</v>
      </c>
      <c r="BN100" s="44">
        <v>25437.302396113897</v>
      </c>
      <c r="BO100" s="44">
        <v>299.80653708688948</v>
      </c>
      <c r="BP100" s="44">
        <v>28.615251810753499</v>
      </c>
      <c r="BQ100" s="44">
        <v>0</v>
      </c>
      <c r="BR100" s="44">
        <v>0</v>
      </c>
      <c r="BS100" s="44">
        <v>0</v>
      </c>
      <c r="BT100" s="44">
        <f t="shared" si="1"/>
        <v>1591488.4646906324</v>
      </c>
    </row>
    <row r="101" spans="1:72" x14ac:dyDescent="0.25">
      <c r="A101" s="10" t="s">
        <v>99</v>
      </c>
      <c r="B101" s="8" t="s">
        <v>218</v>
      </c>
      <c r="C101" s="44">
        <v>4.3126067417874413E-2</v>
      </c>
      <c r="D101" s="44">
        <v>0</v>
      </c>
      <c r="E101" s="44">
        <v>0</v>
      </c>
      <c r="F101" s="44">
        <v>1.2679063820855079</v>
      </c>
      <c r="G101" s="44">
        <v>107.47878521882662</v>
      </c>
      <c r="H101" s="44">
        <v>0.25875640450724646</v>
      </c>
      <c r="I101" s="44">
        <v>0.12937820225362323</v>
      </c>
      <c r="J101" s="44">
        <v>0</v>
      </c>
      <c r="K101" s="44">
        <v>0</v>
      </c>
      <c r="L101" s="44">
        <v>0</v>
      </c>
      <c r="M101" s="44">
        <v>3.4500853934299531</v>
      </c>
      <c r="N101" s="44">
        <v>8.4699596408705347</v>
      </c>
      <c r="O101" s="44">
        <v>0.11212777528647348</v>
      </c>
      <c r="P101" s="44">
        <v>0.17250426967149765</v>
      </c>
      <c r="Q101" s="44">
        <v>0.23288076405652183</v>
      </c>
      <c r="R101" s="44">
        <v>8.6252134835748829E-3</v>
      </c>
      <c r="S101" s="44">
        <v>3.5967140226507262</v>
      </c>
      <c r="T101" s="44">
        <v>0.19837991012222231</v>
      </c>
      <c r="U101" s="44">
        <v>25.29775114732513</v>
      </c>
      <c r="V101" s="44">
        <v>0</v>
      </c>
      <c r="W101" s="44">
        <v>0.12075298877004836</v>
      </c>
      <c r="X101" s="44">
        <v>0.39675982024444462</v>
      </c>
      <c r="Y101" s="44">
        <v>0</v>
      </c>
      <c r="Z101" s="44">
        <v>5.287255865431403</v>
      </c>
      <c r="AA101" s="44">
        <v>0</v>
      </c>
      <c r="AB101" s="44">
        <v>1.8199200450343003</v>
      </c>
      <c r="AC101" s="44">
        <v>1.9320478203207738</v>
      </c>
      <c r="AD101" s="44">
        <v>0</v>
      </c>
      <c r="AE101" s="44">
        <v>4.2263546069516922</v>
      </c>
      <c r="AF101" s="44">
        <v>0</v>
      </c>
      <c r="AG101" s="44">
        <v>0</v>
      </c>
      <c r="AH101" s="44">
        <v>0</v>
      </c>
      <c r="AI101" s="44">
        <v>0</v>
      </c>
      <c r="AJ101" s="44">
        <v>3619.9942137184266</v>
      </c>
      <c r="AK101" s="44">
        <v>0</v>
      </c>
      <c r="AL101" s="44">
        <v>0</v>
      </c>
      <c r="AM101" s="44">
        <v>1.0867768989304352</v>
      </c>
      <c r="AN101" s="44">
        <v>0</v>
      </c>
      <c r="AO101" s="44">
        <v>3.1654533484719822</v>
      </c>
      <c r="AP101" s="44">
        <v>0.18975469663864741</v>
      </c>
      <c r="AQ101" s="44">
        <v>3.760593078838649</v>
      </c>
      <c r="AR101" s="44">
        <v>0</v>
      </c>
      <c r="AS101" s="44">
        <v>0</v>
      </c>
      <c r="AT101" s="44">
        <v>0</v>
      </c>
      <c r="AU101" s="44">
        <v>786.3709908704775</v>
      </c>
      <c r="AV101" s="44">
        <v>0</v>
      </c>
      <c r="AW101" s="44">
        <v>0</v>
      </c>
      <c r="AX101" s="44">
        <v>4.3384823822381664</v>
      </c>
      <c r="AY101" s="44">
        <v>312.08974407606894</v>
      </c>
      <c r="AZ101" s="44">
        <v>39.94336364243528</v>
      </c>
      <c r="BA101" s="44">
        <v>16691.303287194853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185950.39696580297</v>
      </c>
      <c r="BJ101" s="44">
        <v>0</v>
      </c>
      <c r="BK101" s="44">
        <v>115366.10395170642</v>
      </c>
      <c r="BL101" s="44">
        <v>32859.048112740318</v>
      </c>
      <c r="BM101" s="44">
        <v>294.26841536138488</v>
      </c>
      <c r="BN101" s="44">
        <v>6651.4258620652836</v>
      </c>
      <c r="BO101" s="44">
        <v>111.36780287126582</v>
      </c>
      <c r="BP101" s="44">
        <v>4.9594977530555573</v>
      </c>
      <c r="BQ101" s="44">
        <v>0</v>
      </c>
      <c r="BR101" s="44">
        <v>0</v>
      </c>
      <c r="BS101" s="44">
        <v>0</v>
      </c>
      <c r="BT101" s="44">
        <f t="shared" si="1"/>
        <v>362864.31333976687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1.1742349611752125</v>
      </c>
      <c r="G102" s="44">
        <v>8.1609211407347644</v>
      </c>
      <c r="H102" s="44">
        <v>0.58284212979575811</v>
      </c>
      <c r="I102" s="44">
        <v>0.7235735229378838</v>
      </c>
      <c r="J102" s="44">
        <v>0.65806199388125775</v>
      </c>
      <c r="K102" s="44">
        <v>1.0948055209254317</v>
      </c>
      <c r="L102" s="44">
        <v>5.9670742128685929E-2</v>
      </c>
      <c r="M102" s="44">
        <v>3.7456019414243267</v>
      </c>
      <c r="N102" s="44">
        <v>30.293557119973947</v>
      </c>
      <c r="O102" s="44">
        <v>1.3300155891046435</v>
      </c>
      <c r="P102" s="44">
        <v>0.53856265051772534</v>
      </c>
      <c r="Q102" s="44">
        <v>0.89377194922997782</v>
      </c>
      <c r="R102" s="44">
        <v>1.8401899103644974</v>
      </c>
      <c r="S102" s="44">
        <v>27.710298087060739</v>
      </c>
      <c r="T102" s="44">
        <v>4.7884455065719118</v>
      </c>
      <c r="U102" s="44">
        <v>23.721224784234799</v>
      </c>
      <c r="V102" s="44">
        <v>0.18369537986882062</v>
      </c>
      <c r="W102" s="44">
        <v>0.42887688158717346</v>
      </c>
      <c r="X102" s="44">
        <v>20.950113414990543</v>
      </c>
      <c r="Y102" s="44">
        <v>1.3043897942045817</v>
      </c>
      <c r="Z102" s="44">
        <v>28.607358767669062</v>
      </c>
      <c r="AA102" s="44">
        <v>1.3776364194630744</v>
      </c>
      <c r="AB102" s="44">
        <v>1.1384272539277955</v>
      </c>
      <c r="AC102" s="44">
        <v>7.5846827835467225</v>
      </c>
      <c r="AD102" s="44">
        <v>7.5487698368951985</v>
      </c>
      <c r="AE102" s="44">
        <v>57.66522111446929</v>
      </c>
      <c r="AF102" s="44">
        <v>19.764486288320743</v>
      </c>
      <c r="AG102" s="44">
        <v>3.1494996467110825</v>
      </c>
      <c r="AH102" s="44">
        <v>10.962657176574167</v>
      </c>
      <c r="AI102" s="44">
        <v>1.1791812131682429</v>
      </c>
      <c r="AJ102" s="44">
        <v>18.931674263919763</v>
      </c>
      <c r="AK102" s="44">
        <v>3.2197732588035519</v>
      </c>
      <c r="AL102" s="44">
        <v>2.2112903590969113</v>
      </c>
      <c r="AM102" s="44">
        <v>91.065550683086869</v>
      </c>
      <c r="AN102" s="44">
        <v>5.4305637307309551</v>
      </c>
      <c r="AO102" s="44">
        <v>34.66735937436416</v>
      </c>
      <c r="AP102" s="44">
        <v>172.42602875882756</v>
      </c>
      <c r="AQ102" s="44">
        <v>58.531420339823228</v>
      </c>
      <c r="AR102" s="44">
        <v>40.539270856068974</v>
      </c>
      <c r="AS102" s="44">
        <v>38.845390027264273</v>
      </c>
      <c r="AT102" s="44">
        <v>4.9301766740530546</v>
      </c>
      <c r="AU102" s="44">
        <v>1.1632111335950011</v>
      </c>
      <c r="AV102" s="44">
        <v>1.536284821154422</v>
      </c>
      <c r="AW102" s="44">
        <v>0</v>
      </c>
      <c r="AX102" s="44">
        <v>65.094570537554034</v>
      </c>
      <c r="AY102" s="44">
        <v>16.503169774745942</v>
      </c>
      <c r="AZ102" s="44">
        <v>17.74089040644872</v>
      </c>
      <c r="BA102" s="44">
        <v>0</v>
      </c>
      <c r="BB102" s="44">
        <v>7.279041244168881</v>
      </c>
      <c r="BC102" s="44">
        <v>5.7227083165320698</v>
      </c>
      <c r="BD102" s="44">
        <v>2.514011505010783</v>
      </c>
      <c r="BE102" s="44">
        <v>2.676843173015385</v>
      </c>
      <c r="BF102" s="44">
        <v>1.7819662100422831</v>
      </c>
      <c r="BG102" s="44">
        <v>9.9138938949455611</v>
      </c>
      <c r="BH102" s="44">
        <v>2.3389457562787385E-2</v>
      </c>
      <c r="BI102" s="44">
        <v>0</v>
      </c>
      <c r="BJ102" s="44">
        <v>1.287104222080002</v>
      </c>
      <c r="BK102" s="44">
        <v>0</v>
      </c>
      <c r="BL102" s="44">
        <v>1.8721826892130344</v>
      </c>
      <c r="BM102" s="44">
        <v>0</v>
      </c>
      <c r="BN102" s="44">
        <v>8.0710993093294139</v>
      </c>
      <c r="BO102" s="44">
        <v>1.0095352937477107</v>
      </c>
      <c r="BP102" s="44">
        <v>3.7767264951889805</v>
      </c>
      <c r="BQ102" s="44">
        <v>0.44971428360036536</v>
      </c>
      <c r="BR102" s="44">
        <v>0.6244643141200884</v>
      </c>
      <c r="BS102" s="44">
        <v>0</v>
      </c>
      <c r="BT102" s="44">
        <f t="shared" si="1"/>
        <v>889.00007892955261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42.607623073150592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9.2556498150456417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53.923114027549353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2057.0122666145162</v>
      </c>
      <c r="BJ103" s="44">
        <v>0</v>
      </c>
      <c r="BK103" s="44">
        <v>1352.4575129170671</v>
      </c>
      <c r="BL103" s="44">
        <v>17.80771752865293</v>
      </c>
      <c r="BM103" s="44">
        <v>2.7797856152435254</v>
      </c>
      <c r="BN103" s="44">
        <v>69.84552241100441</v>
      </c>
      <c r="BO103" s="44">
        <v>1.3108079977701645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3606.9999999999995</v>
      </c>
    </row>
    <row r="104" spans="1:72" x14ac:dyDescent="0.25">
      <c r="A104" s="10" t="s">
        <v>102</v>
      </c>
      <c r="B104" s="8" t="s">
        <v>221</v>
      </c>
      <c r="C104" s="44">
        <v>9.767970012332062E-4</v>
      </c>
      <c r="D104" s="44">
        <v>0</v>
      </c>
      <c r="E104" s="44">
        <v>0</v>
      </c>
      <c r="F104" s="44">
        <v>3.2783749353889481E-2</v>
      </c>
      <c r="G104" s="44">
        <v>2.7849093003284477</v>
      </c>
      <c r="H104" s="44">
        <v>6.6055897208395567E-3</v>
      </c>
      <c r="I104" s="44">
        <v>3.479839316893297E-3</v>
      </c>
      <c r="J104" s="44">
        <v>0</v>
      </c>
      <c r="K104" s="44">
        <v>0</v>
      </c>
      <c r="L104" s="44">
        <v>0</v>
      </c>
      <c r="M104" s="44">
        <v>8.9328085762776704E-2</v>
      </c>
      <c r="N104" s="44">
        <v>0.21933976662691645</v>
      </c>
      <c r="O104" s="44">
        <v>3.0402806663383541E-3</v>
      </c>
      <c r="P104" s="44">
        <v>4.5298960932189936E-3</v>
      </c>
      <c r="Q104" s="44">
        <v>5.9828816325533879E-3</v>
      </c>
      <c r="R104" s="44">
        <v>2.8082913785454675E-4</v>
      </c>
      <c r="S104" s="44">
        <v>9.3015494442432053E-2</v>
      </c>
      <c r="T104" s="44">
        <v>5.0549244813818421E-3</v>
      </c>
      <c r="U104" s="44">
        <v>0.65546741771502759</v>
      </c>
      <c r="V104" s="44">
        <v>0</v>
      </c>
      <c r="W104" s="44">
        <v>3.1623802914925048E-3</v>
      </c>
      <c r="X104" s="44">
        <v>1.0183108737856173E-2</v>
      </c>
      <c r="Y104" s="44">
        <v>0</v>
      </c>
      <c r="Z104" s="44">
        <v>0.13680042002271053</v>
      </c>
      <c r="AA104" s="44">
        <v>0</v>
      </c>
      <c r="AB104" s="44">
        <v>4.7081615459440534E-2</v>
      </c>
      <c r="AC104" s="44">
        <v>5.0146316050809721E-2</v>
      </c>
      <c r="AD104" s="44">
        <v>0</v>
      </c>
      <c r="AE104" s="44">
        <v>0.10946231395069617</v>
      </c>
      <c r="AF104" s="44">
        <v>0</v>
      </c>
      <c r="AG104" s="44">
        <v>0</v>
      </c>
      <c r="AH104" s="44">
        <v>0</v>
      </c>
      <c r="AI104" s="44">
        <v>0</v>
      </c>
      <c r="AJ104" s="44">
        <v>914.06168035028168</v>
      </c>
      <c r="AK104" s="44">
        <v>0</v>
      </c>
      <c r="AL104" s="44">
        <v>0</v>
      </c>
      <c r="AM104" s="44">
        <v>2.8266063223185905E-2</v>
      </c>
      <c r="AN104" s="44">
        <v>0</v>
      </c>
      <c r="AO104" s="44">
        <v>8.1843378740827255E-2</v>
      </c>
      <c r="AP104" s="44">
        <v>4.8229351935889552E-3</v>
      </c>
      <c r="AQ104" s="44">
        <v>9.7350031135404413E-2</v>
      </c>
      <c r="AR104" s="44">
        <v>0</v>
      </c>
      <c r="AS104" s="44">
        <v>0</v>
      </c>
      <c r="AT104" s="44">
        <v>0</v>
      </c>
      <c r="AU104" s="44">
        <v>198.56152989688019</v>
      </c>
      <c r="AV104" s="44">
        <v>0</v>
      </c>
      <c r="AW104" s="44">
        <v>0</v>
      </c>
      <c r="AX104" s="44">
        <v>0.11230723521678788</v>
      </c>
      <c r="AY104" s="44">
        <v>6.5823907920602678E-2</v>
      </c>
      <c r="AZ104" s="44">
        <v>1.034977472619159</v>
      </c>
      <c r="BA104" s="44">
        <v>1249.4417651779645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44153.163757036622</v>
      </c>
      <c r="BJ104" s="44">
        <v>0</v>
      </c>
      <c r="BK104" s="44">
        <v>41102.531450355811</v>
      </c>
      <c r="BL104" s="44">
        <v>382.05005961053433</v>
      </c>
      <c r="BM104" s="44">
        <v>59.634763153079909</v>
      </c>
      <c r="BN104" s="44">
        <v>1524.4560096125613</v>
      </c>
      <c r="BO104" s="44">
        <v>28.12077451495789</v>
      </c>
      <c r="BP104" s="44">
        <v>0.12832670603701246</v>
      </c>
      <c r="BQ104" s="44">
        <v>0</v>
      </c>
      <c r="BR104" s="44">
        <v>0</v>
      </c>
      <c r="BS104" s="44">
        <v>0</v>
      </c>
      <c r="BT104" s="44">
        <f t="shared" si="1"/>
        <v>89617.837138445582</v>
      </c>
    </row>
    <row r="105" spans="1:72" x14ac:dyDescent="0.25">
      <c r="A105" s="10" t="s">
        <v>103</v>
      </c>
      <c r="B105" s="8" t="s">
        <v>222</v>
      </c>
      <c r="C105" s="44">
        <v>80.177677371819712</v>
      </c>
      <c r="D105" s="44">
        <v>0</v>
      </c>
      <c r="E105" s="44">
        <v>0</v>
      </c>
      <c r="F105" s="44">
        <v>2690.0079500418974</v>
      </c>
      <c r="G105" s="44">
        <v>228509.20577886055</v>
      </c>
      <c r="H105" s="44">
        <v>542.02653976825843</v>
      </c>
      <c r="I105" s="44">
        <v>285.50387472497232</v>
      </c>
      <c r="J105" s="44">
        <v>0</v>
      </c>
      <c r="K105" s="44">
        <v>0</v>
      </c>
      <c r="L105" s="44">
        <v>0</v>
      </c>
      <c r="M105" s="44">
        <v>7329.6206748636687</v>
      </c>
      <c r="N105" s="44">
        <v>17997.436670417028</v>
      </c>
      <c r="O105" s="44">
        <v>249.43539554428773</v>
      </c>
      <c r="P105" s="44">
        <v>371.67766444472716</v>
      </c>
      <c r="Q105" s="44">
        <v>490.92187717119907</v>
      </c>
      <c r="R105" s="44">
        <v>23.030999880288217</v>
      </c>
      <c r="S105" s="44">
        <v>7632.205339667531</v>
      </c>
      <c r="T105" s="44">
        <v>414.78751057787309</v>
      </c>
      <c r="U105" s="44">
        <v>53782.848698026377</v>
      </c>
      <c r="V105" s="44">
        <v>0</v>
      </c>
      <c r="W105" s="44">
        <v>259.47481867071662</v>
      </c>
      <c r="X105" s="44">
        <v>835.57113350368127</v>
      </c>
      <c r="Y105" s="44">
        <v>0</v>
      </c>
      <c r="Z105" s="44">
        <v>11224.878718737995</v>
      </c>
      <c r="AA105" s="44">
        <v>0</v>
      </c>
      <c r="AB105" s="44">
        <v>3863.1869729255995</v>
      </c>
      <c r="AC105" s="44">
        <v>4114.6210725858664</v>
      </c>
      <c r="AD105" s="44">
        <v>0</v>
      </c>
      <c r="AE105" s="44">
        <v>8981.6834476761614</v>
      </c>
      <c r="AF105" s="44">
        <v>0</v>
      </c>
      <c r="AG105" s="44">
        <v>0</v>
      </c>
      <c r="AH105" s="44">
        <v>0</v>
      </c>
      <c r="AI105" s="44">
        <v>0</v>
      </c>
      <c r="AJ105" s="44">
        <v>7827.8956634642182</v>
      </c>
      <c r="AK105" s="44">
        <v>0</v>
      </c>
      <c r="AL105" s="44">
        <v>0</v>
      </c>
      <c r="AM105" s="44">
        <v>2319.2837351086223</v>
      </c>
      <c r="AN105" s="44">
        <v>0</v>
      </c>
      <c r="AO105" s="44">
        <v>6715.5030792805774</v>
      </c>
      <c r="AP105" s="44">
        <v>395.75391892954161</v>
      </c>
      <c r="AQ105" s="44">
        <v>7987.8474686378941</v>
      </c>
      <c r="AR105" s="44">
        <v>0</v>
      </c>
      <c r="AS105" s="44">
        <v>0</v>
      </c>
      <c r="AT105" s="44">
        <v>0</v>
      </c>
      <c r="AU105" s="44">
        <v>1700.453013427903</v>
      </c>
      <c r="AV105" s="44">
        <v>0</v>
      </c>
      <c r="AW105" s="44">
        <v>0</v>
      </c>
      <c r="AX105" s="44">
        <v>9215.1292102926218</v>
      </c>
      <c r="AY105" s="44">
        <v>5582.0790884114977</v>
      </c>
      <c r="AZ105" s="44">
        <v>84922.651888466018</v>
      </c>
      <c r="BA105" s="44">
        <v>126223.39151926831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412833.10739170754</v>
      </c>
      <c r="BJ105" s="44">
        <v>0</v>
      </c>
      <c r="BK105" s="44">
        <v>14504059.681900822</v>
      </c>
      <c r="BL105" s="44">
        <v>23322.452748891206</v>
      </c>
      <c r="BM105" s="44">
        <v>544.67905659000189</v>
      </c>
      <c r="BN105" s="44">
        <v>43982.684231543419</v>
      </c>
      <c r="BO105" s="44">
        <v>240.8223576274834</v>
      </c>
      <c r="BP105" s="44">
        <v>10529.584093725096</v>
      </c>
      <c r="BQ105" s="44">
        <v>0</v>
      </c>
      <c r="BR105" s="44">
        <v>0</v>
      </c>
      <c r="BS105" s="44">
        <v>0</v>
      </c>
      <c r="BT105" s="44">
        <f t="shared" si="1"/>
        <v>15598081.303181654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2.8586206774888949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0.62097789166649442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3.6177969488957427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138.00858567250151</v>
      </c>
      <c r="BJ106" s="44">
        <v>0</v>
      </c>
      <c r="BK106" s="44">
        <v>90.738762995822086</v>
      </c>
      <c r="BL106" s="44">
        <v>1.1947512176140862</v>
      </c>
      <c r="BM106" s="44">
        <v>0.18650072605736986</v>
      </c>
      <c r="BN106" s="44">
        <v>4.6860594464826919</v>
      </c>
      <c r="BO106" s="44">
        <v>8.7944423471133862E-2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242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64.617264944491083</v>
      </c>
      <c r="G107" s="44">
        <v>449.08933984914</v>
      </c>
      <c r="H107" s="44">
        <v>32.073363140313035</v>
      </c>
      <c r="I107" s="44">
        <v>39.817705641894513</v>
      </c>
      <c r="J107" s="44">
        <v>36.212655571051762</v>
      </c>
      <c r="K107" s="44">
        <v>60.246322710003433</v>
      </c>
      <c r="L107" s="44">
        <v>3.283635968141108</v>
      </c>
      <c r="M107" s="44">
        <v>206.1176519419792</v>
      </c>
      <c r="N107" s="44">
        <v>1667.0316173973517</v>
      </c>
      <c r="O107" s="44">
        <v>73.189755494474994</v>
      </c>
      <c r="P107" s="44">
        <v>29.63669676712896</v>
      </c>
      <c r="Q107" s="44">
        <v>49.183596769718505</v>
      </c>
      <c r="R107" s="44">
        <v>101.26426389757209</v>
      </c>
      <c r="S107" s="44">
        <v>1524.876819704273</v>
      </c>
      <c r="T107" s="44">
        <v>263.50454738695674</v>
      </c>
      <c r="U107" s="44">
        <v>1305.3611222379648</v>
      </c>
      <c r="V107" s="44">
        <v>10.108618311094011</v>
      </c>
      <c r="W107" s="44">
        <v>23.600771568195857</v>
      </c>
      <c r="X107" s="44">
        <v>1152.86895205259</v>
      </c>
      <c r="Y107" s="44">
        <v>71.779587314153375</v>
      </c>
      <c r="Z107" s="44">
        <v>1574.2413928831702</v>
      </c>
      <c r="AA107" s="44">
        <v>75.810293899384789</v>
      </c>
      <c r="AB107" s="44">
        <v>62.646793801351734</v>
      </c>
      <c r="AC107" s="44">
        <v>417.37937733845808</v>
      </c>
      <c r="AD107" s="44">
        <v>415.40311495022502</v>
      </c>
      <c r="AE107" s="44">
        <v>3173.2736582012963</v>
      </c>
      <c r="AF107" s="44">
        <v>1087.6247848267033</v>
      </c>
      <c r="AG107" s="44">
        <v>173.31459191985704</v>
      </c>
      <c r="AH107" s="44">
        <v>603.26676235678838</v>
      </c>
      <c r="AI107" s="44">
        <v>64.889453463896075</v>
      </c>
      <c r="AJ107" s="44">
        <v>1041.795766777524</v>
      </c>
      <c r="AK107" s="44">
        <v>177.18169583119075</v>
      </c>
      <c r="AL107" s="44">
        <v>121.68564190931386</v>
      </c>
      <c r="AM107" s="44">
        <v>5011.2686220104533</v>
      </c>
      <c r="AN107" s="44">
        <v>298.83982932630943</v>
      </c>
      <c r="AO107" s="44">
        <v>1907.7186591150387</v>
      </c>
      <c r="AP107" s="44">
        <v>9488.4744127228387</v>
      </c>
      <c r="AQ107" s="44">
        <v>3220.9399487564597</v>
      </c>
      <c r="AR107" s="44">
        <v>2230.8455225531502</v>
      </c>
      <c r="AS107" s="44">
        <v>2137.6325371471271</v>
      </c>
      <c r="AT107" s="44">
        <v>271.30390671692862</v>
      </c>
      <c r="AU107" s="44">
        <v>64.010632020923566</v>
      </c>
      <c r="AV107" s="44">
        <v>84.540595878172653</v>
      </c>
      <c r="AW107" s="44">
        <v>0</v>
      </c>
      <c r="AX107" s="44">
        <v>3582.1051577814192</v>
      </c>
      <c r="AY107" s="44">
        <v>908.15699499476523</v>
      </c>
      <c r="AZ107" s="44">
        <v>976.26782854204487</v>
      </c>
      <c r="BA107" s="44">
        <v>0</v>
      </c>
      <c r="BB107" s="44">
        <v>400.56015377501222</v>
      </c>
      <c r="BC107" s="44">
        <v>314.91632570648528</v>
      </c>
      <c r="BD107" s="44">
        <v>138.34415842140891</v>
      </c>
      <c r="BE107" s="44">
        <v>147.30466239267227</v>
      </c>
      <c r="BF107" s="44">
        <v>98.060257549469682</v>
      </c>
      <c r="BG107" s="44">
        <v>545.55410937528893</v>
      </c>
      <c r="BH107" s="44">
        <v>1.2871042220800022</v>
      </c>
      <c r="BI107" s="44">
        <v>0</v>
      </c>
      <c r="BJ107" s="44">
        <v>70.828375307509319</v>
      </c>
      <c r="BK107" s="44">
        <v>0</v>
      </c>
      <c r="BL107" s="44">
        <v>103.02480240606397</v>
      </c>
      <c r="BM107" s="44">
        <v>0</v>
      </c>
      <c r="BN107" s="44">
        <v>444.14651216164719</v>
      </c>
      <c r="BO107" s="44">
        <v>55.553966372814131</v>
      </c>
      <c r="BP107" s="44">
        <v>207.83041267844786</v>
      </c>
      <c r="BQ107" s="44">
        <v>24.747438096753068</v>
      </c>
      <c r="BR107" s="44">
        <v>34.363800574880599</v>
      </c>
      <c r="BS107" s="44">
        <v>0</v>
      </c>
      <c r="BT107" s="44">
        <f t="shared" si="1"/>
        <v>48921.004343433822</v>
      </c>
    </row>
    <row r="108" spans="1:72" x14ac:dyDescent="0.25">
      <c r="A108" s="10" t="s">
        <v>106</v>
      </c>
      <c r="B108" s="8" t="s">
        <v>225</v>
      </c>
      <c r="C108" s="44">
        <v>11.473433072203237</v>
      </c>
      <c r="D108" s="44">
        <v>0.80066070015072077</v>
      </c>
      <c r="E108" s="44">
        <v>0</v>
      </c>
      <c r="F108" s="44">
        <v>25.201662159497324</v>
      </c>
      <c r="G108" s="44">
        <v>224.15569215825229</v>
      </c>
      <c r="H108" s="44">
        <v>10.065938540713137</v>
      </c>
      <c r="I108" s="44">
        <v>12.956606485828098</v>
      </c>
      <c r="J108" s="44">
        <v>10.104927570932206</v>
      </c>
      <c r="K108" s="44">
        <v>16.306321600195322</v>
      </c>
      <c r="L108" s="44">
        <v>0.98550306880306848</v>
      </c>
      <c r="M108" s="44">
        <v>327.91760599194248</v>
      </c>
      <c r="N108" s="44">
        <v>2407.513248221976</v>
      </c>
      <c r="O108" s="44">
        <v>27.233094221657804</v>
      </c>
      <c r="P108" s="44">
        <v>8.9649641725218032</v>
      </c>
      <c r="Q108" s="44">
        <v>16.071225597316694</v>
      </c>
      <c r="R108" s="44">
        <v>38.136662797014985</v>
      </c>
      <c r="S108" s="44">
        <v>835.75054184132136</v>
      </c>
      <c r="T108" s="44">
        <v>154.75216741262693</v>
      </c>
      <c r="U108" s="44">
        <v>615.21369645837876</v>
      </c>
      <c r="V108" s="44">
        <v>5.5614937611193191</v>
      </c>
      <c r="W108" s="44">
        <v>11.006667269143637</v>
      </c>
      <c r="X108" s="44">
        <v>632.6365165969537</v>
      </c>
      <c r="Y108" s="44">
        <v>19.427924932579149</v>
      </c>
      <c r="Z108" s="44">
        <v>444.72870147539254</v>
      </c>
      <c r="AA108" s="44">
        <v>21.071868333381666</v>
      </c>
      <c r="AB108" s="44">
        <v>17.304803437983569</v>
      </c>
      <c r="AC108" s="44">
        <v>117.87477081918374</v>
      </c>
      <c r="AD108" s="44">
        <v>117.14955770151752</v>
      </c>
      <c r="AE108" s="44">
        <v>997.05607387572718</v>
      </c>
      <c r="AF108" s="44">
        <v>295.5176205051622</v>
      </c>
      <c r="AG108" s="44">
        <v>47.359920802765942</v>
      </c>
      <c r="AH108" s="44">
        <v>183.18859106112302</v>
      </c>
      <c r="AI108" s="44">
        <v>17.563035369584593</v>
      </c>
      <c r="AJ108" s="44">
        <v>397.6766021726483</v>
      </c>
      <c r="AK108" s="44">
        <v>47.988593975478182</v>
      </c>
      <c r="AL108" s="44">
        <v>33.446526719710945</v>
      </c>
      <c r="AM108" s="44">
        <v>1386.459298014312</v>
      </c>
      <c r="AN108" s="44">
        <v>80.895832608262197</v>
      </c>
      <c r="AO108" s="44">
        <v>520.99521220613133</v>
      </c>
      <c r="AP108" s="44">
        <v>2617.7347341032378</v>
      </c>
      <c r="AQ108" s="44">
        <v>882.18112117618136</v>
      </c>
      <c r="AR108" s="44">
        <v>611.53717327569643</v>
      </c>
      <c r="AS108" s="44">
        <v>583.21434121646632</v>
      </c>
      <c r="AT108" s="44">
        <v>73.461185577883072</v>
      </c>
      <c r="AU108" s="44">
        <v>42.459381267241383</v>
      </c>
      <c r="AV108" s="44">
        <v>22.881830502706073</v>
      </c>
      <c r="AW108" s="44">
        <v>0</v>
      </c>
      <c r="AX108" s="44">
        <v>1025.806124770837</v>
      </c>
      <c r="AY108" s="44">
        <v>12533.038774696304</v>
      </c>
      <c r="AZ108" s="44">
        <v>1688.2531010867467</v>
      </c>
      <c r="BA108" s="44">
        <v>476560.06967653334</v>
      </c>
      <c r="BB108" s="44">
        <v>108.42870194284626</v>
      </c>
      <c r="BC108" s="44">
        <v>102.75243903132586</v>
      </c>
      <c r="BD108" s="44">
        <v>37.519085143114026</v>
      </c>
      <c r="BE108" s="44">
        <v>39.869606809782574</v>
      </c>
      <c r="BF108" s="44">
        <v>26.54107377634406</v>
      </c>
      <c r="BG108" s="44">
        <v>147.66014517769872</v>
      </c>
      <c r="BH108" s="44">
        <v>0.34836873744529562</v>
      </c>
      <c r="BI108" s="44">
        <v>445580.36643992306</v>
      </c>
      <c r="BJ108" s="44">
        <v>19.170469071497532</v>
      </c>
      <c r="BK108" s="44">
        <v>21757.955527790411</v>
      </c>
      <c r="BL108" s="44">
        <v>1233223.9509256566</v>
      </c>
      <c r="BM108" s="44">
        <v>2293.0303559998401</v>
      </c>
      <c r="BN108" s="44">
        <v>28532.079175053666</v>
      </c>
      <c r="BO108" s="44">
        <v>18.595853102358184</v>
      </c>
      <c r="BP108" s="44">
        <v>84.137956594348651</v>
      </c>
      <c r="BQ108" s="44">
        <v>6.698162912432438</v>
      </c>
      <c r="BR108" s="44">
        <v>9.3009358641890785</v>
      </c>
      <c r="BS108" s="44">
        <v>0</v>
      </c>
      <c r="BT108" s="44">
        <f t="shared" si="1"/>
        <v>2238767.5562305027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76.499624574111124</v>
      </c>
      <c r="G109" s="44">
        <v>531.67161946899375</v>
      </c>
      <c r="H109" s="44">
        <v>37.971279675344128</v>
      </c>
      <c r="I109" s="44">
        <v>47.139716229463914</v>
      </c>
      <c r="J109" s="44">
        <v>42.871739594624081</v>
      </c>
      <c r="K109" s="44">
        <v>71.324917160222981</v>
      </c>
      <c r="L109" s="44">
        <v>3.8874582360709824</v>
      </c>
      <c r="M109" s="44">
        <v>244.02027856183662</v>
      </c>
      <c r="N109" s="44">
        <v>1973.5792437767507</v>
      </c>
      <c r="O109" s="44">
        <v>86.648495921455165</v>
      </c>
      <c r="P109" s="44">
        <v>35.086538841434312</v>
      </c>
      <c r="Q109" s="44">
        <v>58.22788524584098</v>
      </c>
      <c r="R109" s="44">
        <v>119.88557822112554</v>
      </c>
      <c r="S109" s="44">
        <v>1805.2838406167571</v>
      </c>
      <c r="T109" s="44">
        <v>311.95995321048986</v>
      </c>
      <c r="U109" s="44">
        <v>1545.4017725855197</v>
      </c>
      <c r="V109" s="44">
        <v>11.96747504596455</v>
      </c>
      <c r="W109" s="44">
        <v>27.94067756004986</v>
      </c>
      <c r="X109" s="44">
        <v>1364.8680749786358</v>
      </c>
      <c r="Y109" s="44">
        <v>84.979014298027849</v>
      </c>
      <c r="Z109" s="44">
        <v>1863.7259817177605</v>
      </c>
      <c r="AA109" s="44">
        <v>89.750920704210216</v>
      </c>
      <c r="AB109" s="44">
        <v>74.166806823100274</v>
      </c>
      <c r="AC109" s="44">
        <v>494.13056555081619</v>
      </c>
      <c r="AD109" s="44">
        <v>491.79089161244008</v>
      </c>
      <c r="AE109" s="44">
        <v>3756.8015874991206</v>
      </c>
      <c r="AF109" s="44">
        <v>1287.6262681222413</v>
      </c>
      <c r="AG109" s="44">
        <v>205.18511927847672</v>
      </c>
      <c r="AH109" s="44">
        <v>714.20046759915192</v>
      </c>
      <c r="AI109" s="44">
        <v>76.821865380275739</v>
      </c>
      <c r="AJ109" s="44">
        <v>1233.3698294076951</v>
      </c>
      <c r="AK109" s="44">
        <v>209.76333839159204</v>
      </c>
      <c r="AL109" s="44">
        <v>144.06220891767811</v>
      </c>
      <c r="AM109" s="44">
        <v>5932.7823384840749</v>
      </c>
      <c r="AN109" s="44">
        <v>353.79298041928541</v>
      </c>
      <c r="AO109" s="44">
        <v>2258.5258187683344</v>
      </c>
      <c r="AP109" s="44">
        <v>11233.293934336351</v>
      </c>
      <c r="AQ109" s="44">
        <v>3813.2331516552781</v>
      </c>
      <c r="AR109" s="44">
        <v>2641.0719349504466</v>
      </c>
      <c r="AS109" s="44">
        <v>2530.7181712137967</v>
      </c>
      <c r="AT109" s="44">
        <v>321.19352354457908</v>
      </c>
      <c r="AU109" s="44">
        <v>75.781438947605949</v>
      </c>
      <c r="AV109" s="44">
        <v>100.08662315725608</v>
      </c>
      <c r="AW109" s="44">
        <v>0</v>
      </c>
      <c r="AX109" s="44">
        <v>4240.8124204988944</v>
      </c>
      <c r="AY109" s="44">
        <v>1075.1564497682348</v>
      </c>
      <c r="AZ109" s="44">
        <v>1155.7920693704057</v>
      </c>
      <c r="BA109" s="44">
        <v>0</v>
      </c>
      <c r="BB109" s="44">
        <v>474.21848339542083</v>
      </c>
      <c r="BC109" s="44">
        <v>372.82575654509327</v>
      </c>
      <c r="BD109" s="44">
        <v>163.784031873689</v>
      </c>
      <c r="BE109" s="44">
        <v>174.39226777450176</v>
      </c>
      <c r="BF109" s="44">
        <v>116.09239256132612</v>
      </c>
      <c r="BG109" s="44">
        <v>645.87513241120598</v>
      </c>
      <c r="BH109" s="44">
        <v>1.5237876419167122</v>
      </c>
      <c r="BI109" s="44">
        <v>0</v>
      </c>
      <c r="BJ109" s="44">
        <v>83.852885523293011</v>
      </c>
      <c r="BK109" s="44">
        <v>0</v>
      </c>
      <c r="BL109" s="44">
        <v>121.96985918014772</v>
      </c>
      <c r="BM109" s="44">
        <v>0</v>
      </c>
      <c r="BN109" s="44">
        <v>525.81986355279162</v>
      </c>
      <c r="BO109" s="44">
        <v>65.769691347565995</v>
      </c>
      <c r="BP109" s="44">
        <v>246.04799597509586</v>
      </c>
      <c r="BQ109" s="44">
        <v>29.298202658360363</v>
      </c>
      <c r="BR109" s="44">
        <v>40.682901778282528</v>
      </c>
      <c r="BS109" s="44">
        <v>0</v>
      </c>
      <c r="BT109" s="44">
        <f t="shared" si="1"/>
        <v>57917.00514214053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7.7962382113333497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1.6935760681813483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9.8667189515338425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376.38705183409496</v>
      </c>
      <c r="BJ110" s="44">
        <v>0</v>
      </c>
      <c r="BK110" s="44">
        <v>247.4693536249693</v>
      </c>
      <c r="BL110" s="44">
        <v>3.2584124116747804</v>
      </c>
      <c r="BM110" s="44">
        <v>0.50863834379282691</v>
      </c>
      <c r="BN110" s="44">
        <v>12.780162126770977</v>
      </c>
      <c r="BO110" s="44">
        <v>0.23984842764854689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660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10.253234496117193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2.2273091320930463</v>
      </c>
      <c r="AV111" s="44">
        <v>0</v>
      </c>
      <c r="AW111" s="44">
        <v>0</v>
      </c>
      <c r="AX111" s="44">
        <v>0</v>
      </c>
      <c r="AY111" s="44">
        <v>22.825825914241253</v>
      </c>
      <c r="AZ111" s="44">
        <v>0</v>
      </c>
      <c r="BA111" s="44">
        <v>905.96082297597366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1319.7268413193317</v>
      </c>
      <c r="BJ111" s="44">
        <v>0</v>
      </c>
      <c r="BK111" s="44">
        <v>359.35855942759423</v>
      </c>
      <c r="BL111" s="44">
        <v>2315.6811499697633</v>
      </c>
      <c r="BM111" s="44">
        <v>168968.6962881909</v>
      </c>
      <c r="BN111" s="44">
        <v>1135.7237537686815</v>
      </c>
      <c r="BO111" s="44">
        <v>3284.1065612169355</v>
      </c>
      <c r="BP111" s="44">
        <v>38869.440696149148</v>
      </c>
      <c r="BQ111" s="44">
        <v>0</v>
      </c>
      <c r="BR111" s="44">
        <v>0</v>
      </c>
      <c r="BS111" s="44">
        <v>0</v>
      </c>
      <c r="BT111" s="44">
        <f t="shared" si="1"/>
        <v>217194.00104256079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34.084514255485217</v>
      </c>
      <c r="G112" s="44">
        <v>236.88703041244162</v>
      </c>
      <c r="H112" s="44">
        <v>16.918156534735139</v>
      </c>
      <c r="I112" s="44">
        <v>21.003166208562533</v>
      </c>
      <c r="J112" s="44">
        <v>19.101563275709623</v>
      </c>
      <c r="K112" s="44">
        <v>31.778916161395685</v>
      </c>
      <c r="L112" s="44">
        <v>1.7320624304057823</v>
      </c>
      <c r="M112" s="44">
        <v>108.72357491389735</v>
      </c>
      <c r="N112" s="44">
        <v>879.33098029350697</v>
      </c>
      <c r="O112" s="44">
        <v>38.606358016698898</v>
      </c>
      <c r="P112" s="44">
        <v>15.632856239156245</v>
      </c>
      <c r="Q112" s="44">
        <v>25.943515354195252</v>
      </c>
      <c r="R112" s="44">
        <v>53.415186318285549</v>
      </c>
      <c r="S112" s="44">
        <v>804.3467290625448</v>
      </c>
      <c r="T112" s="44">
        <v>138.99419156027918</v>
      </c>
      <c r="U112" s="44">
        <v>688.555911762856</v>
      </c>
      <c r="V112" s="44">
        <v>5.3321251715578359</v>
      </c>
      <c r="W112" s="44">
        <v>12.449007794552317</v>
      </c>
      <c r="X112" s="44">
        <v>608.11887139913495</v>
      </c>
      <c r="Y112" s="44">
        <v>37.86251815461106</v>
      </c>
      <c r="Z112" s="44">
        <v>830.38570641136118</v>
      </c>
      <c r="AA112" s="44">
        <v>39.988647698812862</v>
      </c>
      <c r="AB112" s="44">
        <v>33.045124058050355</v>
      </c>
      <c r="AC112" s="44">
        <v>220.16056156290571</v>
      </c>
      <c r="AD112" s="44">
        <v>219.11811658164297</v>
      </c>
      <c r="AE112" s="44">
        <v>1673.8481786939033</v>
      </c>
      <c r="AF112" s="44">
        <v>573.70367679428205</v>
      </c>
      <c r="AG112" s="44">
        <v>91.420515616849812</v>
      </c>
      <c r="AH112" s="44">
        <v>318.21301287007469</v>
      </c>
      <c r="AI112" s="44">
        <v>34.228089095395397</v>
      </c>
      <c r="AJ112" s="44">
        <v>585.4277781909326</v>
      </c>
      <c r="AK112" s="44">
        <v>93.46034751791413</v>
      </c>
      <c r="AL112" s="44">
        <v>64.187117791333861</v>
      </c>
      <c r="AM112" s="44">
        <v>2643.3594323701423</v>
      </c>
      <c r="AN112" s="44">
        <v>60939.632955086068</v>
      </c>
      <c r="AO112" s="44">
        <v>1006.2893235719541</v>
      </c>
      <c r="AP112" s="44">
        <v>5005.0097549173734</v>
      </c>
      <c r="AQ112" s="44">
        <v>1698.9913406851949</v>
      </c>
      <c r="AR112" s="44">
        <v>1176.7332783361753</v>
      </c>
      <c r="AS112" s="44">
        <v>1127.5650052345945</v>
      </c>
      <c r="AT112" s="44">
        <v>143.10822168047142</v>
      </c>
      <c r="AU112" s="44">
        <v>41.562673636186574</v>
      </c>
      <c r="AV112" s="44">
        <v>44.593734319336171</v>
      </c>
      <c r="AW112" s="44">
        <v>0</v>
      </c>
      <c r="AX112" s="44">
        <v>1889.4998793268637</v>
      </c>
      <c r="AY112" s="44">
        <v>479.03745336031386</v>
      </c>
      <c r="AZ112" s="44">
        <v>514.96476595996535</v>
      </c>
      <c r="BA112" s="44">
        <v>45.431755899562646</v>
      </c>
      <c r="BB112" s="44">
        <v>211.28870563079636</v>
      </c>
      <c r="BC112" s="44">
        <v>166.11303499224979</v>
      </c>
      <c r="BD112" s="44">
        <v>72.974203472219628</v>
      </c>
      <c r="BE112" s="44">
        <v>77.700717749901017</v>
      </c>
      <c r="BF112" s="44">
        <v>51.725127165513065</v>
      </c>
      <c r="BG112" s="44">
        <v>287.77056463337482</v>
      </c>
      <c r="BH112" s="44">
        <v>0.67892570574547639</v>
      </c>
      <c r="BI112" s="44">
        <v>1733.0912886724464</v>
      </c>
      <c r="BJ112" s="44">
        <v>37.360769910882397</v>
      </c>
      <c r="BK112" s="44">
        <v>1139.4838873731542</v>
      </c>
      <c r="BL112" s="44">
        <v>69.347348661171509</v>
      </c>
      <c r="BM112" s="44">
        <v>2.3420483739187894</v>
      </c>
      <c r="BN112" s="44">
        <v>3469256.1266098446</v>
      </c>
      <c r="BO112" s="44">
        <v>30.408170552168016</v>
      </c>
      <c r="BP112" s="44">
        <v>109.62702723099173</v>
      </c>
      <c r="BQ112" s="44">
        <v>13.053854992471798</v>
      </c>
      <c r="BR112" s="44">
        <v>18.126323538660159</v>
      </c>
      <c r="BS112" s="44">
        <v>0</v>
      </c>
      <c r="BT112" s="44">
        <f t="shared" si="1"/>
        <v>3558589.002291088</v>
      </c>
    </row>
    <row r="113" spans="1:72" x14ac:dyDescent="0.25">
      <c r="A113" s="10" t="s">
        <v>111</v>
      </c>
      <c r="B113" s="8" t="s">
        <v>230</v>
      </c>
      <c r="C113" s="44">
        <v>228.77459311648565</v>
      </c>
      <c r="D113" s="44">
        <v>3.2818481087976052</v>
      </c>
      <c r="E113" s="44">
        <v>0</v>
      </c>
      <c r="F113" s="44">
        <v>118.75691142280388</v>
      </c>
      <c r="G113" s="44">
        <v>1514.7510022685228</v>
      </c>
      <c r="H113" s="44">
        <v>81.549579690455374</v>
      </c>
      <c r="I113" s="44">
        <v>53.707104810079976</v>
      </c>
      <c r="J113" s="44">
        <v>25.6115442056362</v>
      </c>
      <c r="K113" s="44">
        <v>21.788969720735277</v>
      </c>
      <c r="L113" s="44">
        <v>2.3020827857559576</v>
      </c>
      <c r="M113" s="44">
        <v>2468.0081509152296</v>
      </c>
      <c r="N113" s="44">
        <v>16361.602063798087</v>
      </c>
      <c r="O113" s="44">
        <v>259.80009522501314</v>
      </c>
      <c r="P113" s="44">
        <v>56.081783936607081</v>
      </c>
      <c r="Q113" s="44">
        <v>51.856333540250233</v>
      </c>
      <c r="R113" s="44">
        <v>258.73127719305114</v>
      </c>
      <c r="S113" s="44">
        <v>4668.4706115962226</v>
      </c>
      <c r="T113" s="44">
        <v>607.48136715615465</v>
      </c>
      <c r="U113" s="44">
        <v>5929.8378735555871</v>
      </c>
      <c r="V113" s="44">
        <v>27.884164227244337</v>
      </c>
      <c r="W113" s="44">
        <v>174.16747746245991</v>
      </c>
      <c r="X113" s="44">
        <v>4280.948260487251</v>
      </c>
      <c r="Y113" s="44">
        <v>238.6888830909873</v>
      </c>
      <c r="Z113" s="44">
        <v>777.47189081211036</v>
      </c>
      <c r="AA113" s="44">
        <v>34.23504690967836</v>
      </c>
      <c r="AB113" s="44">
        <v>38.770606194606799</v>
      </c>
      <c r="AC113" s="44">
        <v>261.85751964350402</v>
      </c>
      <c r="AD113" s="44">
        <v>210.76152252199705</v>
      </c>
      <c r="AE113" s="44">
        <v>3374.9446242293652</v>
      </c>
      <c r="AF113" s="44">
        <v>425.26216118001724</v>
      </c>
      <c r="AG113" s="44">
        <v>67.875516362988989</v>
      </c>
      <c r="AH113" s="44">
        <v>439.55887507348154</v>
      </c>
      <c r="AI113" s="44">
        <v>23.468226326868077</v>
      </c>
      <c r="AJ113" s="44">
        <v>376.78077924806792</v>
      </c>
      <c r="AK113" s="44">
        <v>77.199504697728287</v>
      </c>
      <c r="AL113" s="44">
        <v>105.88124783282075</v>
      </c>
      <c r="AM113" s="44">
        <v>2206.6275471830095</v>
      </c>
      <c r="AN113" s="44">
        <v>122.46308518077518</v>
      </c>
      <c r="AO113" s="44">
        <v>746.17933659230016</v>
      </c>
      <c r="AP113" s="44">
        <v>4246.3753936358207</v>
      </c>
      <c r="AQ113" s="44">
        <v>1439.7957546728085</v>
      </c>
      <c r="AR113" s="44">
        <v>920.73284496985389</v>
      </c>
      <c r="AS113" s="44">
        <v>811.28330528057052</v>
      </c>
      <c r="AT113" s="44">
        <v>110.05246818896491</v>
      </c>
      <c r="AU113" s="44">
        <v>44.835770561807962</v>
      </c>
      <c r="AV113" s="44">
        <v>30.575351339353418</v>
      </c>
      <c r="AW113" s="44">
        <v>0</v>
      </c>
      <c r="AX113" s="44">
        <v>2279.6609529722077</v>
      </c>
      <c r="AY113" s="44">
        <v>1760.4809994728867</v>
      </c>
      <c r="AZ113" s="44">
        <v>5252.668386471023</v>
      </c>
      <c r="BA113" s="44">
        <v>0</v>
      </c>
      <c r="BB113" s="44">
        <v>151.28010649503796</v>
      </c>
      <c r="BC113" s="44">
        <v>223.79577785531549</v>
      </c>
      <c r="BD113" s="44">
        <v>56.304277477926632</v>
      </c>
      <c r="BE113" s="44">
        <v>53.62702769319106</v>
      </c>
      <c r="BF113" s="44">
        <v>35.464936056555814</v>
      </c>
      <c r="BG113" s="44">
        <v>199.21365559606278</v>
      </c>
      <c r="BH113" s="44">
        <v>0.46550019421641986</v>
      </c>
      <c r="BI113" s="44">
        <v>0</v>
      </c>
      <c r="BJ113" s="44">
        <v>25.61612486081156</v>
      </c>
      <c r="BK113" s="44">
        <v>0</v>
      </c>
      <c r="BL113" s="44">
        <v>41.628730350637525</v>
      </c>
      <c r="BM113" s="44">
        <v>0</v>
      </c>
      <c r="BN113" s="44">
        <v>282.84249416319949</v>
      </c>
      <c r="BO113" s="44">
        <v>21.29717862633634</v>
      </c>
      <c r="BP113" s="44">
        <v>371.20456820598673</v>
      </c>
      <c r="BQ113" s="44">
        <v>8.9502753877854495</v>
      </c>
      <c r="BR113" s="44">
        <v>12.428174476632986</v>
      </c>
      <c r="BS113" s="44">
        <v>0</v>
      </c>
      <c r="BT113" s="44">
        <f t="shared" si="1"/>
        <v>65103.999523307728</v>
      </c>
    </row>
    <row r="114" spans="1:72" x14ac:dyDescent="0.25">
      <c r="A114" s="10" t="s">
        <v>112</v>
      </c>
      <c r="B114" s="8" t="s">
        <v>231</v>
      </c>
      <c r="C114" s="44">
        <v>7.1511034357736439E-2</v>
      </c>
      <c r="D114" s="44">
        <v>0</v>
      </c>
      <c r="E114" s="44">
        <v>0</v>
      </c>
      <c r="F114" s="44">
        <v>2.1024244101174512</v>
      </c>
      <c r="G114" s="44">
        <v>178.21979982635074</v>
      </c>
      <c r="H114" s="44">
        <v>0.42906620614641861</v>
      </c>
      <c r="I114" s="44">
        <v>0.2145331030732093</v>
      </c>
      <c r="J114" s="44">
        <v>0</v>
      </c>
      <c r="K114" s="44">
        <v>0</v>
      </c>
      <c r="L114" s="44">
        <v>0</v>
      </c>
      <c r="M114" s="44">
        <v>5.7208827486189149</v>
      </c>
      <c r="N114" s="44">
        <v>14.044767147859435</v>
      </c>
      <c r="O114" s="44">
        <v>0.18592868933011472</v>
      </c>
      <c r="P114" s="44">
        <v>0.28604413743094576</v>
      </c>
      <c r="Q114" s="44">
        <v>0.38615958553177676</v>
      </c>
      <c r="R114" s="44">
        <v>1.4302206871547287E-2</v>
      </c>
      <c r="S114" s="44">
        <v>5.9640202654352183</v>
      </c>
      <c r="T114" s="44">
        <v>0.3289507580455876</v>
      </c>
      <c r="U114" s="44">
        <v>41.94837275424819</v>
      </c>
      <c r="V114" s="44">
        <v>0</v>
      </c>
      <c r="W114" s="44">
        <v>0.20023089620166201</v>
      </c>
      <c r="X114" s="44">
        <v>0.6579015160911752</v>
      </c>
      <c r="Y114" s="44">
        <v>0</v>
      </c>
      <c r="Z114" s="44">
        <v>8.7672528122584872</v>
      </c>
      <c r="AA114" s="44">
        <v>0</v>
      </c>
      <c r="AB114" s="44">
        <v>3.0177656498964778</v>
      </c>
      <c r="AC114" s="44">
        <v>3.2036943392265922</v>
      </c>
      <c r="AD114" s="44">
        <v>0</v>
      </c>
      <c r="AE114" s="44">
        <v>7.0080813670581703</v>
      </c>
      <c r="AF114" s="44">
        <v>0</v>
      </c>
      <c r="AG114" s="44">
        <v>0</v>
      </c>
      <c r="AH114" s="44">
        <v>0</v>
      </c>
      <c r="AI114" s="44">
        <v>0</v>
      </c>
      <c r="AJ114" s="44">
        <v>417.91380557388271</v>
      </c>
      <c r="AK114" s="44">
        <v>0</v>
      </c>
      <c r="AL114" s="44">
        <v>0</v>
      </c>
      <c r="AM114" s="44">
        <v>1.8020780658149582</v>
      </c>
      <c r="AN114" s="44">
        <v>0</v>
      </c>
      <c r="AO114" s="44">
        <v>5.2489099218578543</v>
      </c>
      <c r="AP114" s="44">
        <v>0.31464855117404034</v>
      </c>
      <c r="AQ114" s="44">
        <v>6.2357621959946172</v>
      </c>
      <c r="AR114" s="44">
        <v>0</v>
      </c>
      <c r="AS114" s="44">
        <v>0</v>
      </c>
      <c r="AT114" s="44">
        <v>0</v>
      </c>
      <c r="AU114" s="44">
        <v>90.783375327557465</v>
      </c>
      <c r="AV114" s="44">
        <v>0</v>
      </c>
      <c r="AW114" s="44">
        <v>0</v>
      </c>
      <c r="AX114" s="44">
        <v>7.1940100563882856</v>
      </c>
      <c r="AY114" s="44">
        <v>285.75419911248616</v>
      </c>
      <c r="AZ114" s="44">
        <v>66.23352002213548</v>
      </c>
      <c r="BA114" s="44">
        <v>11777.947339924616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30409.239268872931</v>
      </c>
      <c r="BJ114" s="44">
        <v>0</v>
      </c>
      <c r="BK114" s="44">
        <v>44341.552125810464</v>
      </c>
      <c r="BL114" s="44">
        <v>28684.899244078497</v>
      </c>
      <c r="BM114" s="44">
        <v>1146.1930304454031</v>
      </c>
      <c r="BN114" s="44">
        <v>1602.0843188373181</v>
      </c>
      <c r="BO114" s="44">
        <v>624.48763607165995</v>
      </c>
      <c r="BP114" s="44">
        <v>7247.9479662029553</v>
      </c>
      <c r="BQ114" s="44">
        <v>0</v>
      </c>
      <c r="BR114" s="44">
        <v>0</v>
      </c>
      <c r="BS114" s="44">
        <v>0</v>
      </c>
      <c r="BT114" s="44">
        <f t="shared" si="1"/>
        <v>126988.60292852527</v>
      </c>
    </row>
    <row r="115" spans="1:72" x14ac:dyDescent="0.25">
      <c r="A115" s="10" t="s">
        <v>113</v>
      </c>
      <c r="B115" s="8" t="s">
        <v>232</v>
      </c>
      <c r="C115" s="44">
        <v>370.03539454875892</v>
      </c>
      <c r="D115" s="44">
        <v>1.9751751192079561</v>
      </c>
      <c r="E115" s="44">
        <v>0</v>
      </c>
      <c r="F115" s="44">
        <v>486.68384365933775</v>
      </c>
      <c r="G115" s="44">
        <v>4421.899555388296</v>
      </c>
      <c r="H115" s="44">
        <v>296.87302095628667</v>
      </c>
      <c r="I115" s="44">
        <v>276.76850073906644</v>
      </c>
      <c r="J115" s="44">
        <v>216.82205806218104</v>
      </c>
      <c r="K115" s="44">
        <v>324.22129798717793</v>
      </c>
      <c r="L115" s="44">
        <v>19.259781217861892</v>
      </c>
      <c r="M115" s="44">
        <v>4183.5962057657543</v>
      </c>
      <c r="N115" s="44">
        <v>28350.50721126861</v>
      </c>
      <c r="O115" s="44">
        <v>793.70059928843034</v>
      </c>
      <c r="P115" s="44">
        <v>239.84388399989746</v>
      </c>
      <c r="Q115" s="44">
        <v>314.28552502904654</v>
      </c>
      <c r="R115" s="44">
        <v>906.36696140283038</v>
      </c>
      <c r="S115" s="44">
        <v>13730.574046653895</v>
      </c>
      <c r="T115" s="44">
        <v>1943.9178686054556</v>
      </c>
      <c r="U115" s="44">
        <v>15914.523543680101</v>
      </c>
      <c r="V115" s="44">
        <v>85.150120803196998</v>
      </c>
      <c r="W115" s="44">
        <v>414.23891148151415</v>
      </c>
      <c r="X115" s="44">
        <v>11789.635563280459</v>
      </c>
      <c r="Y115" s="44">
        <v>786.27605829641391</v>
      </c>
      <c r="Z115" s="44">
        <v>8765.5660955515177</v>
      </c>
      <c r="AA115" s="44">
        <v>417.90059614011869</v>
      </c>
      <c r="AB115" s="44">
        <v>365.60973273437941</v>
      </c>
      <c r="AC115" s="44">
        <v>2428.9892579660768</v>
      </c>
      <c r="AD115" s="44">
        <v>2324.6207572541175</v>
      </c>
      <c r="AE115" s="44">
        <v>20541.108125835748</v>
      </c>
      <c r="AF115" s="44">
        <v>5907.1743883671215</v>
      </c>
      <c r="AG115" s="44">
        <v>940.11414978727464</v>
      </c>
      <c r="AH115" s="44">
        <v>3558.4683114561653</v>
      </c>
      <c r="AI115" s="44">
        <v>349.20874638295032</v>
      </c>
      <c r="AJ115" s="44">
        <v>5606.5226979583222</v>
      </c>
      <c r="AK115" s="44">
        <v>978.01759958309844</v>
      </c>
      <c r="AL115" s="44">
        <v>768.52092813129752</v>
      </c>
      <c r="AM115" s="44">
        <v>27552.118184303083</v>
      </c>
      <c r="AN115" s="44">
        <v>1635.2185679454574</v>
      </c>
      <c r="AO115" s="44">
        <v>10347.917622476554</v>
      </c>
      <c r="AP115" s="44">
        <v>52335.248578995765</v>
      </c>
      <c r="AQ115" s="44">
        <v>17796.18022709238</v>
      </c>
      <c r="AR115" s="44">
        <v>12179.166584653971</v>
      </c>
      <c r="AS115" s="44">
        <v>11551.336372013035</v>
      </c>
      <c r="AT115" s="44">
        <v>1482.3256292781421</v>
      </c>
      <c r="AU115" s="44">
        <v>385.2536541762218</v>
      </c>
      <c r="AV115" s="44">
        <v>454.96323253069534</v>
      </c>
      <c r="AW115" s="44">
        <v>0</v>
      </c>
      <c r="AX115" s="44">
        <v>20833.021151092868</v>
      </c>
      <c r="AY115" s="44">
        <v>7006.1670923683114</v>
      </c>
      <c r="AZ115" s="44">
        <v>7004.362948422212</v>
      </c>
      <c r="BA115" s="44">
        <v>0</v>
      </c>
      <c r="BB115" s="44">
        <v>2167.6412490656016</v>
      </c>
      <c r="BC115" s="44">
        <v>1809.6054996970572</v>
      </c>
      <c r="BD115" s="44">
        <v>755.91001048396026</v>
      </c>
      <c r="BE115" s="44">
        <v>793.39610222137628</v>
      </c>
      <c r="BF115" s="44">
        <v>527.72057369680772</v>
      </c>
      <c r="BG115" s="44">
        <v>2939.5349211150565</v>
      </c>
      <c r="BH115" s="44">
        <v>6.9266734093675186</v>
      </c>
      <c r="BI115" s="44">
        <v>0</v>
      </c>
      <c r="BJ115" s="44">
        <v>381.1696173899532</v>
      </c>
      <c r="BK115" s="44">
        <v>0</v>
      </c>
      <c r="BL115" s="44">
        <v>554.43774256151096</v>
      </c>
      <c r="BM115" s="44">
        <v>0</v>
      </c>
      <c r="BN115" s="44">
        <v>2597.1144948436067</v>
      </c>
      <c r="BO115" s="44">
        <v>301.23516761803506</v>
      </c>
      <c r="BP115" s="44">
        <v>1528.9644489517527</v>
      </c>
      <c r="BQ115" s="44">
        <v>133.18068457403712</v>
      </c>
      <c r="BR115" s="44">
        <v>184.93205103637578</v>
      </c>
      <c r="BS115" s="44">
        <v>0</v>
      </c>
      <c r="BT115" s="44">
        <f t="shared" si="1"/>
        <v>324064.02559639513</v>
      </c>
    </row>
    <row r="116" spans="1:72" x14ac:dyDescent="0.25">
      <c r="A116" s="10" t="s">
        <v>114</v>
      </c>
      <c r="B116" s="8" t="s">
        <v>233</v>
      </c>
      <c r="C116" s="44">
        <v>6.2087496905748223</v>
      </c>
      <c r="D116" s="44">
        <v>3.314106728943618E-2</v>
      </c>
      <c r="E116" s="44">
        <v>0</v>
      </c>
      <c r="F116" s="44">
        <v>44.634082952197325</v>
      </c>
      <c r="G116" s="44">
        <v>327.64717896670891</v>
      </c>
      <c r="H116" s="44">
        <v>23.082449859993478</v>
      </c>
      <c r="I116" s="44">
        <v>27.115802694690338</v>
      </c>
      <c r="J116" s="44">
        <v>24.075387533766285</v>
      </c>
      <c r="K116" s="44">
        <v>39.441323305600456</v>
      </c>
      <c r="L116" s="44">
        <v>2.1763450182985054</v>
      </c>
      <c r="M116" s="44">
        <v>186.52255326674836</v>
      </c>
      <c r="N116" s="44">
        <v>1416.5118257029685</v>
      </c>
      <c r="O116" s="44">
        <v>54.623520850759178</v>
      </c>
      <c r="P116" s="44">
        <v>20.750385496798256</v>
      </c>
      <c r="Q116" s="44">
        <v>33.031130938310319</v>
      </c>
      <c r="R116" s="44">
        <v>72.358366352919376</v>
      </c>
      <c r="S116" s="44">
        <v>1090.9788490436727</v>
      </c>
      <c r="T116" s="44">
        <v>181.33094076457363</v>
      </c>
      <c r="U116" s="44">
        <v>1003.7345996465447</v>
      </c>
      <c r="V116" s="44">
        <v>7.1337281241220643</v>
      </c>
      <c r="W116" s="44">
        <v>20.27002337866832</v>
      </c>
      <c r="X116" s="44">
        <v>848.46176825378393</v>
      </c>
      <c r="Y116" s="44">
        <v>53.703087898807702</v>
      </c>
      <c r="Z116" s="44">
        <v>1035.5319111217589</v>
      </c>
      <c r="AA116" s="44">
        <v>49.797003905051987</v>
      </c>
      <c r="AB116" s="44">
        <v>41.490527894029633</v>
      </c>
      <c r="AC116" s="44">
        <v>276.31235249902073</v>
      </c>
      <c r="AD116" s="44">
        <v>273.4458291140769</v>
      </c>
      <c r="AE116" s="44">
        <v>2135.5588551238343</v>
      </c>
      <c r="AF116" s="44">
        <v>712.93921386395562</v>
      </c>
      <c r="AG116" s="44">
        <v>113.58772144262265</v>
      </c>
      <c r="AH116" s="44">
        <v>400.17310987323793</v>
      </c>
      <c r="AI116" s="44">
        <v>42.481031174509916</v>
      </c>
      <c r="AJ116" s="44">
        <v>682.03006934820951</v>
      </c>
      <c r="AK116" s="44">
        <v>116.40617724143384</v>
      </c>
      <c r="AL116" s="44">
        <v>81.570709526496273</v>
      </c>
      <c r="AM116" s="44">
        <v>3290.506296586253</v>
      </c>
      <c r="AN116" s="44">
        <v>196.09354653132792</v>
      </c>
      <c r="AO116" s="44">
        <v>1250.2867780882975</v>
      </c>
      <c r="AP116" s="44">
        <v>6233.1427124776301</v>
      </c>
      <c r="AQ116" s="44">
        <v>2116.4037337473483</v>
      </c>
      <c r="AR116" s="44">
        <v>1463.3763777376805</v>
      </c>
      <c r="AS116" s="44">
        <v>1400.2354319726628</v>
      </c>
      <c r="AT116" s="44">
        <v>177.98770958561121</v>
      </c>
      <c r="AU116" s="44">
        <v>42.589840092849087</v>
      </c>
      <c r="AV116" s="44">
        <v>55.345999963006385</v>
      </c>
      <c r="AW116" s="44">
        <v>0</v>
      </c>
      <c r="AX116" s="44">
        <v>2371.1894594440273</v>
      </c>
      <c r="AY116" s="44">
        <v>630.09257082785678</v>
      </c>
      <c r="AZ116" s="44">
        <v>668.50208068915788</v>
      </c>
      <c r="BA116" s="44">
        <v>0</v>
      </c>
      <c r="BB116" s="44">
        <v>262.43496414633358</v>
      </c>
      <c r="BC116" s="44">
        <v>208.09265870194909</v>
      </c>
      <c r="BD116" s="44">
        <v>90.760697577249886</v>
      </c>
      <c r="BE116" s="44">
        <v>96.446718042987612</v>
      </c>
      <c r="BF116" s="44">
        <v>64.196886174380438</v>
      </c>
      <c r="BG116" s="44">
        <v>357.21680125417254</v>
      </c>
      <c r="BH116" s="44">
        <v>0.84262559883396138</v>
      </c>
      <c r="BI116" s="44">
        <v>0</v>
      </c>
      <c r="BJ116" s="44">
        <v>46.369051654168985</v>
      </c>
      <c r="BK116" s="44">
        <v>0</v>
      </c>
      <c r="BL116" s="44">
        <v>67.447013484168565</v>
      </c>
      <c r="BM116" s="44">
        <v>0</v>
      </c>
      <c r="BN116" s="44">
        <v>294.2398875680766</v>
      </c>
      <c r="BO116" s="44">
        <v>36.407413657472617</v>
      </c>
      <c r="BP116" s="44">
        <v>142.94765183016375</v>
      </c>
      <c r="BQ116" s="44">
        <v>16.201349112338473</v>
      </c>
      <c r="BR116" s="44">
        <v>22.496871302951714</v>
      </c>
      <c r="BS116" s="44">
        <v>0</v>
      </c>
      <c r="BT116" s="44">
        <f t="shared" si="1"/>
        <v>33047.002880784996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8.5167996217747657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1.850103553270837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10.778642975842276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411.17433995815531</v>
      </c>
      <c r="BJ117" s="44">
        <v>0</v>
      </c>
      <c r="BK117" s="44">
        <v>270.34152115697407</v>
      </c>
      <c r="BL117" s="44">
        <v>3.5595687103295712</v>
      </c>
      <c r="BM117" s="44">
        <v>3284.4311085007571</v>
      </c>
      <c r="BN117" s="44">
        <v>625.57024811562189</v>
      </c>
      <c r="BO117" s="44">
        <v>1884.2669764429245</v>
      </c>
      <c r="BP117" s="44">
        <v>22300.510690964347</v>
      </c>
      <c r="BQ117" s="44">
        <v>0</v>
      </c>
      <c r="BR117" s="44">
        <v>0</v>
      </c>
      <c r="BS117" s="44">
        <v>0</v>
      </c>
      <c r="BT117" s="44">
        <f t="shared" si="1"/>
        <v>28801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8.3781466352467628</v>
      </c>
      <c r="G118" s="44">
        <v>58.228034640810584</v>
      </c>
      <c r="H118" s="44">
        <v>4.1585687618610727</v>
      </c>
      <c r="I118" s="44">
        <v>5.1626848773846987</v>
      </c>
      <c r="J118" s="44">
        <v>4.6952612229345529</v>
      </c>
      <c r="K118" s="44">
        <v>7.8114189192688563</v>
      </c>
      <c r="L118" s="44">
        <v>0.42574973827025298</v>
      </c>
      <c r="M118" s="44">
        <v>26.724806652929701</v>
      </c>
      <c r="N118" s="44">
        <v>216.14401891113019</v>
      </c>
      <c r="O118" s="44">
        <v>9.4896387870537158</v>
      </c>
      <c r="P118" s="44">
        <v>3.8426354243351315</v>
      </c>
      <c r="Q118" s="44">
        <v>6.377047777239313</v>
      </c>
      <c r="R118" s="44">
        <v>13.129723961127118</v>
      </c>
      <c r="S118" s="44">
        <v>197.71250929834227</v>
      </c>
      <c r="T118" s="44">
        <v>34.165477894472033</v>
      </c>
      <c r="U118" s="44">
        <v>169.25053858987775</v>
      </c>
      <c r="V118" s="44">
        <v>1.310663435891934</v>
      </c>
      <c r="W118" s="44">
        <v>3.060029313731655</v>
      </c>
      <c r="X118" s="44">
        <v>149.47870572697977</v>
      </c>
      <c r="Y118" s="44">
        <v>9.3067991728230162</v>
      </c>
      <c r="Z118" s="44">
        <v>204.11302211847567</v>
      </c>
      <c r="AA118" s="44">
        <v>9.8294126081600464</v>
      </c>
      <c r="AB118" s="44">
        <v>8.1226592482159816</v>
      </c>
      <c r="AC118" s="44">
        <v>54.116583685080833</v>
      </c>
      <c r="AD118" s="44">
        <v>53.86034541667744</v>
      </c>
      <c r="AE118" s="44">
        <v>411.44037967275449</v>
      </c>
      <c r="AF118" s="44">
        <v>141.01927618314789</v>
      </c>
      <c r="AG118" s="44">
        <v>22.471626838119683</v>
      </c>
      <c r="AH118" s="44">
        <v>78.218373983138292</v>
      </c>
      <c r="AI118" s="44">
        <v>8.413438059759466</v>
      </c>
      <c r="AJ118" s="44">
        <v>135.07717644099333</v>
      </c>
      <c r="AK118" s="44">
        <v>22.973027874680461</v>
      </c>
      <c r="AL118" s="44">
        <v>15.777519401295512</v>
      </c>
      <c r="AM118" s="44">
        <v>649.75116758472439</v>
      </c>
      <c r="AN118" s="44">
        <v>38.746980589456072</v>
      </c>
      <c r="AO118" s="44">
        <v>247.35102419751618</v>
      </c>
      <c r="AP118" s="44">
        <v>1230.256805868665</v>
      </c>
      <c r="AQ118" s="44">
        <v>417.6206965303698</v>
      </c>
      <c r="AR118" s="44">
        <v>289.24701354335826</v>
      </c>
      <c r="AS118" s="44">
        <v>277.16120241050317</v>
      </c>
      <c r="AT118" s="44">
        <v>35.176727383035463</v>
      </c>
      <c r="AU118" s="44">
        <v>8.2994918114657956</v>
      </c>
      <c r="AV118" s="44">
        <v>10.96136627737064</v>
      </c>
      <c r="AW118" s="44">
        <v>0</v>
      </c>
      <c r="AX118" s="44">
        <v>464.44866245186194</v>
      </c>
      <c r="AY118" s="44">
        <v>117.74983788662936</v>
      </c>
      <c r="AZ118" s="44">
        <v>126.58095370990353</v>
      </c>
      <c r="BA118" s="44">
        <v>0</v>
      </c>
      <c r="BB118" s="44">
        <v>51.935836458676278</v>
      </c>
      <c r="BC118" s="44">
        <v>40.831427279823309</v>
      </c>
      <c r="BD118" s="44">
        <v>17.937429669610118</v>
      </c>
      <c r="BE118" s="44">
        <v>19.099230873381988</v>
      </c>
      <c r="BF118" s="44">
        <v>12.714298841730262</v>
      </c>
      <c r="BG118" s="44">
        <v>70.735465664386609</v>
      </c>
      <c r="BH118" s="44">
        <v>0.1668833850627226</v>
      </c>
      <c r="BI118" s="44">
        <v>0</v>
      </c>
      <c r="BJ118" s="44">
        <v>9.183466907371713</v>
      </c>
      <c r="BK118" s="44">
        <v>0</v>
      </c>
      <c r="BL118" s="44">
        <v>13.357991898400762</v>
      </c>
      <c r="BM118" s="44">
        <v>0</v>
      </c>
      <c r="BN118" s="44">
        <v>57.587157389287377</v>
      </c>
      <c r="BO118" s="44">
        <v>7.2030172871110567</v>
      </c>
      <c r="BP118" s="44">
        <v>26.946879818879307</v>
      </c>
      <c r="BQ118" s="44">
        <v>3.2087038255085685</v>
      </c>
      <c r="BR118" s="44">
        <v>4.4555423447285953</v>
      </c>
      <c r="BS118" s="44">
        <v>0</v>
      </c>
      <c r="BT118" s="44">
        <f t="shared" si="1"/>
        <v>6343.0005631610284</v>
      </c>
    </row>
    <row r="119" spans="1:72" x14ac:dyDescent="0.25">
      <c r="A119" s="10" t="s">
        <v>117</v>
      </c>
      <c r="B119" s="8" t="s">
        <v>236</v>
      </c>
      <c r="C119" s="44">
        <v>1328.7798903712635</v>
      </c>
      <c r="D119" s="44">
        <v>20.247866967642725</v>
      </c>
      <c r="E119" s="44">
        <v>0</v>
      </c>
      <c r="F119" s="44">
        <v>749.09817535679497</v>
      </c>
      <c r="G119" s="44">
        <v>9237.2914096413042</v>
      </c>
      <c r="H119" s="44">
        <v>496.43898080021626</v>
      </c>
      <c r="I119" s="44">
        <v>345.52628499985565</v>
      </c>
      <c r="J119" s="44">
        <v>178.34239705911529</v>
      </c>
      <c r="K119" s="44">
        <v>176.77968832148917</v>
      </c>
      <c r="L119" s="44">
        <v>16.184636161446001</v>
      </c>
      <c r="M119" s="44">
        <v>14790.242538121276</v>
      </c>
      <c r="N119" s="44">
        <v>98596.180827719028</v>
      </c>
      <c r="O119" s="44">
        <v>1562.0199708318396</v>
      </c>
      <c r="P119" s="44">
        <v>347.9604371796139</v>
      </c>
      <c r="Q119" s="44">
        <v>344.15505174166259</v>
      </c>
      <c r="R119" s="44">
        <v>1586.4282234433479</v>
      </c>
      <c r="S119" s="44">
        <v>28790.648153096332</v>
      </c>
      <c r="T119" s="44">
        <v>3855.7486337876253</v>
      </c>
      <c r="U119" s="44">
        <v>35508.158147112896</v>
      </c>
      <c r="V119" s="44">
        <v>173.38805455922474</v>
      </c>
      <c r="W119" s="44">
        <v>1024.4060438911313</v>
      </c>
      <c r="X119" s="44">
        <v>26062.36511822699</v>
      </c>
      <c r="Y119" s="44">
        <v>1426.3092635006935</v>
      </c>
      <c r="Z119" s="44">
        <v>5843.4062731622062</v>
      </c>
      <c r="AA119" s="44">
        <v>262.43803464686442</v>
      </c>
      <c r="AB119" s="44">
        <v>276.5578587337211</v>
      </c>
      <c r="AC119" s="44">
        <v>1867.656596563706</v>
      </c>
      <c r="AD119" s="44">
        <v>1573.5874481641645</v>
      </c>
      <c r="AE119" s="44">
        <v>22297.261116418304</v>
      </c>
      <c r="AF119" s="44">
        <v>3375.8615693074576</v>
      </c>
      <c r="AG119" s="44">
        <v>539.07463642109667</v>
      </c>
      <c r="AH119" s="44">
        <v>3072.3959211164292</v>
      </c>
      <c r="AI119" s="44">
        <v>190.40394239356013</v>
      </c>
      <c r="AJ119" s="44">
        <v>3056.9223590969118</v>
      </c>
      <c r="AK119" s="44">
        <v>594.93386580708534</v>
      </c>
      <c r="AL119" s="44">
        <v>711.59379972159172</v>
      </c>
      <c r="AM119" s="44">
        <v>17013.52085740085</v>
      </c>
      <c r="AN119" s="44">
        <v>959.09835808880121</v>
      </c>
      <c r="AO119" s="44">
        <v>5927.7653917492353</v>
      </c>
      <c r="AP119" s="44">
        <v>32590.259188747368</v>
      </c>
      <c r="AQ119" s="44">
        <v>11041.489414979429</v>
      </c>
      <c r="AR119" s="44">
        <v>7211.3441149788896</v>
      </c>
      <c r="AS119" s="44">
        <v>6499.2415020998023</v>
      </c>
      <c r="AT119" s="44">
        <v>864.32259342690827</v>
      </c>
      <c r="AU119" s="44">
        <v>311.75138430893651</v>
      </c>
      <c r="AV119" s="44">
        <v>248.06593195396511</v>
      </c>
      <c r="AW119" s="44">
        <v>0</v>
      </c>
      <c r="AX119" s="44">
        <v>16239.928613769709</v>
      </c>
      <c r="AY119" s="44">
        <v>11052.646704813022</v>
      </c>
      <c r="AZ119" s="44">
        <v>33519.818786985285</v>
      </c>
      <c r="BA119" s="44">
        <v>0</v>
      </c>
      <c r="BB119" s="44">
        <v>1212.0208761133422</v>
      </c>
      <c r="BC119" s="44">
        <v>1584.775356909995</v>
      </c>
      <c r="BD119" s="44">
        <v>441.91190704778165</v>
      </c>
      <c r="BE119" s="44">
        <v>434.24570446487678</v>
      </c>
      <c r="BF119" s="44">
        <v>287.73642915539898</v>
      </c>
      <c r="BG119" s="44">
        <v>1611.7016526968375</v>
      </c>
      <c r="BH119" s="44">
        <v>3.7767264951889814</v>
      </c>
      <c r="BI119" s="44">
        <v>0</v>
      </c>
      <c r="BJ119" s="44">
        <v>207.83041267844786</v>
      </c>
      <c r="BK119" s="44">
        <v>0</v>
      </c>
      <c r="BL119" s="44">
        <v>330.19020085571583</v>
      </c>
      <c r="BM119" s="44">
        <v>38872.291017869647</v>
      </c>
      <c r="BN119" s="44">
        <v>9249.6073654139363</v>
      </c>
      <c r="BO119" s="44">
        <v>22471.472025405779</v>
      </c>
      <c r="BP119" s="44">
        <v>266331.94411825523</v>
      </c>
      <c r="BQ119" s="44">
        <v>72.615957235393992</v>
      </c>
      <c r="BR119" s="44">
        <v>100.8330746493931</v>
      </c>
      <c r="BS119" s="44">
        <v>0</v>
      </c>
      <c r="BT119" s="44">
        <f t="shared" si="1"/>
        <v>756970.99888299301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22.577275805813169</v>
      </c>
      <c r="G120" s="44">
        <v>156.9118392110004</v>
      </c>
      <c r="H120" s="44">
        <v>11.206434785825529</v>
      </c>
      <c r="I120" s="44">
        <v>13.912308467465973</v>
      </c>
      <c r="J120" s="44">
        <v>12.652703781116243</v>
      </c>
      <c r="K120" s="44">
        <v>21.050068356781107</v>
      </c>
      <c r="L120" s="44">
        <v>1.1473025817836093</v>
      </c>
      <c r="M120" s="44">
        <v>72.017518543043892</v>
      </c>
      <c r="N120" s="44">
        <v>582.46093571621452</v>
      </c>
      <c r="O120" s="44">
        <v>25.572504459578933</v>
      </c>
      <c r="P120" s="44">
        <v>10.355063425533723</v>
      </c>
      <c r="Q120" s="44">
        <v>17.184751325295853</v>
      </c>
      <c r="R120" s="44">
        <v>35.381739187694443</v>
      </c>
      <c r="S120" s="44">
        <v>532.79204184716457</v>
      </c>
      <c r="T120" s="44">
        <v>92.068502861455229</v>
      </c>
      <c r="U120" s="44">
        <v>456.09324548585539</v>
      </c>
      <c r="V120" s="44">
        <v>3.531951775138078</v>
      </c>
      <c r="W120" s="44">
        <v>8.2461108402357208</v>
      </c>
      <c r="X120" s="44">
        <v>402.81247311859772</v>
      </c>
      <c r="Y120" s="44">
        <v>25.079791622428477</v>
      </c>
      <c r="Z120" s="44">
        <v>550.04002633944583</v>
      </c>
      <c r="AA120" s="44">
        <v>26.488120717527934</v>
      </c>
      <c r="AB120" s="44">
        <v>21.888793083675829</v>
      </c>
      <c r="AC120" s="44">
        <v>145.83237662448161</v>
      </c>
      <c r="AD120" s="44">
        <v>145.14187044100072</v>
      </c>
      <c r="AE120" s="44">
        <v>1108.7419848252234</v>
      </c>
      <c r="AF120" s="44">
        <v>380.01615762234701</v>
      </c>
      <c r="AG120" s="44">
        <v>60.556127627933115</v>
      </c>
      <c r="AH120" s="44">
        <v>210.78143882922637</v>
      </c>
      <c r="AI120" s="44">
        <v>22.672378488959254</v>
      </c>
      <c r="AJ120" s="44">
        <v>364.00349628029306</v>
      </c>
      <c r="AK120" s="44">
        <v>61.90729394007775</v>
      </c>
      <c r="AL120" s="44">
        <v>42.516969750330162</v>
      </c>
      <c r="AM120" s="44">
        <v>1750.9375228638964</v>
      </c>
      <c r="AN120" s="44">
        <v>104.41465224902612</v>
      </c>
      <c r="AO120" s="44">
        <v>666.55700088414699</v>
      </c>
      <c r="AP120" s="44">
        <v>3315.2734640884582</v>
      </c>
      <c r="AQ120" s="44">
        <v>1125.3965892785136</v>
      </c>
      <c r="AR120" s="44">
        <v>779.45754414261762</v>
      </c>
      <c r="AS120" s="44">
        <v>746.88892208777088</v>
      </c>
      <c r="AT120" s="44">
        <v>94.793599425859256</v>
      </c>
      <c r="AU120" s="44">
        <v>22.365318230078014</v>
      </c>
      <c r="AV120" s="44">
        <v>29.538488692904991</v>
      </c>
      <c r="AW120" s="44">
        <v>0</v>
      </c>
      <c r="AX120" s="44">
        <v>1251.5877325066494</v>
      </c>
      <c r="AY120" s="44">
        <v>317.31010231690937</v>
      </c>
      <c r="AZ120" s="44">
        <v>341.10803117820922</v>
      </c>
      <c r="BA120" s="44">
        <v>0</v>
      </c>
      <c r="BB120" s="44">
        <v>139.95573901752385</v>
      </c>
      <c r="BC120" s="44">
        <v>110.03178093867568</v>
      </c>
      <c r="BD120" s="44">
        <v>48.337456305004856</v>
      </c>
      <c r="BE120" s="44">
        <v>51.468256868787378</v>
      </c>
      <c r="BF120" s="44">
        <v>34.262259199384417</v>
      </c>
      <c r="BG120" s="44">
        <v>190.61663481024127</v>
      </c>
      <c r="BH120" s="44">
        <v>0.44971428360036542</v>
      </c>
      <c r="BI120" s="44">
        <v>0</v>
      </c>
      <c r="BJ120" s="44">
        <v>24.747438096753065</v>
      </c>
      <c r="BK120" s="44">
        <v>0</v>
      </c>
      <c r="BL120" s="44">
        <v>35.996871436128686</v>
      </c>
      <c r="BM120" s="44">
        <v>0</v>
      </c>
      <c r="BN120" s="44">
        <v>155.18481495429438</v>
      </c>
      <c r="BO120" s="44">
        <v>19.410558803182926</v>
      </c>
      <c r="BP120" s="44">
        <v>72.615957235393992</v>
      </c>
      <c r="BQ120" s="44">
        <v>8.646756186255395</v>
      </c>
      <c r="BR120" s="44">
        <v>12.006713747193109</v>
      </c>
      <c r="BS120" s="44">
        <v>0</v>
      </c>
      <c r="BT120" s="44">
        <f t="shared" si="1"/>
        <v>17093.001517596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31.350356359385458</v>
      </c>
      <c r="G121" s="44">
        <v>217.88466060218184</v>
      </c>
      <c r="H121" s="44">
        <v>15.561032565469427</v>
      </c>
      <c r="I121" s="44">
        <v>19.318354968425954</v>
      </c>
      <c r="J121" s="44">
        <v>17.569292941250456</v>
      </c>
      <c r="K121" s="44">
        <v>29.229706455753796</v>
      </c>
      <c r="L121" s="44">
        <v>1.5931215572827455</v>
      </c>
      <c r="M121" s="44">
        <v>100.00209457784747</v>
      </c>
      <c r="N121" s="44">
        <v>808.79367631336527</v>
      </c>
      <c r="O121" s="44">
        <v>35.509471324408004</v>
      </c>
      <c r="P121" s="44">
        <v>14.378835219390565</v>
      </c>
      <c r="Q121" s="44">
        <v>23.862404066336925</v>
      </c>
      <c r="R121" s="44">
        <v>49.130379665355854</v>
      </c>
      <c r="S121" s="44">
        <v>739.82443767872519</v>
      </c>
      <c r="T121" s="44">
        <v>127.844492799195</v>
      </c>
      <c r="U121" s="44">
        <v>633.3220137838166</v>
      </c>
      <c r="V121" s="44">
        <v>4.9043980215820673</v>
      </c>
      <c r="W121" s="44">
        <v>11.450385584332468</v>
      </c>
      <c r="X121" s="44">
        <v>559.33739246884204</v>
      </c>
      <c r="Y121" s="44">
        <v>34.825300073617264</v>
      </c>
      <c r="Z121" s="44">
        <v>763.7746460636954</v>
      </c>
      <c r="AA121" s="44">
        <v>36.780877858218304</v>
      </c>
      <c r="AB121" s="44">
        <v>30.394342938105996</v>
      </c>
      <c r="AC121" s="44">
        <v>202.49993910852811</v>
      </c>
      <c r="AD121" s="44">
        <v>201.54111594905237</v>
      </c>
      <c r="AE121" s="44">
        <v>1539.5770789110559</v>
      </c>
      <c r="AF121" s="44">
        <v>527.6828819497108</v>
      </c>
      <c r="AG121" s="44">
        <v>84.087034999648552</v>
      </c>
      <c r="AH121" s="44">
        <v>292.68691573226982</v>
      </c>
      <c r="AI121" s="44">
        <v>31.482414054609951</v>
      </c>
      <c r="AJ121" s="44">
        <v>505.44801873356084</v>
      </c>
      <c r="AK121" s="44">
        <v>85.963237680205083</v>
      </c>
      <c r="AL121" s="44">
        <v>59.038218979938357</v>
      </c>
      <c r="AM121" s="44">
        <v>2431.317036516386</v>
      </c>
      <c r="AN121" s="44">
        <v>144.98811040371118</v>
      </c>
      <c r="AO121" s="44">
        <v>925.5678006192727</v>
      </c>
      <c r="AP121" s="44">
        <v>4603.5228263113295</v>
      </c>
      <c r="AQ121" s="44">
        <v>1562.7033315699712</v>
      </c>
      <c r="AR121" s="44">
        <v>1082.3392505835739</v>
      </c>
      <c r="AS121" s="44">
        <v>1037.1151094455768</v>
      </c>
      <c r="AT121" s="44">
        <v>131.62850771501604</v>
      </c>
      <c r="AU121" s="44">
        <v>31.056036283326605</v>
      </c>
      <c r="AV121" s="44">
        <v>41.016558189089096</v>
      </c>
      <c r="AW121" s="44">
        <v>0</v>
      </c>
      <c r="AX121" s="44">
        <v>1737.9298444418957</v>
      </c>
      <c r="AY121" s="44">
        <v>440.61050011652975</v>
      </c>
      <c r="AZ121" s="44">
        <v>473.65583104281262</v>
      </c>
      <c r="BA121" s="44">
        <v>0</v>
      </c>
      <c r="BB121" s="44">
        <v>194.33975695202295</v>
      </c>
      <c r="BC121" s="44">
        <v>152.78794363654521</v>
      </c>
      <c r="BD121" s="44">
        <v>67.120430901497116</v>
      </c>
      <c r="BE121" s="44">
        <v>71.467798325669477</v>
      </c>
      <c r="BF121" s="44">
        <v>47.575892008271758</v>
      </c>
      <c r="BG121" s="44">
        <v>264.68646973738237</v>
      </c>
      <c r="BH121" s="44">
        <v>0.62446431412008852</v>
      </c>
      <c r="BI121" s="44">
        <v>0</v>
      </c>
      <c r="BJ121" s="44">
        <v>34.363800574880599</v>
      </c>
      <c r="BK121" s="44">
        <v>0</v>
      </c>
      <c r="BL121" s="44">
        <v>49.984540077020675</v>
      </c>
      <c r="BM121" s="44">
        <v>0</v>
      </c>
      <c r="BN121" s="44">
        <v>215.48654905166893</v>
      </c>
      <c r="BO121" s="44">
        <v>26.953116082229378</v>
      </c>
      <c r="BP121" s="44">
        <v>100.8330746493931</v>
      </c>
      <c r="BQ121" s="44">
        <v>12.006713747193109</v>
      </c>
      <c r="BR121" s="44">
        <v>16.672284022092576</v>
      </c>
      <c r="BS121" s="44">
        <v>0</v>
      </c>
      <c r="BT121" s="44">
        <f t="shared" si="1"/>
        <v>23735.002107303644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57.877433619479262</v>
      </c>
      <c r="D142" s="44">
        <v>17.921438836488502</v>
      </c>
      <c r="E142" s="44">
        <v>15.571086202194929</v>
      </c>
      <c r="F142" s="44">
        <v>7.9391170515337439</v>
      </c>
      <c r="G142" s="44">
        <v>20.85937962935547</v>
      </c>
      <c r="H142" s="44">
        <v>2.0565585550068772</v>
      </c>
      <c r="I142" s="44">
        <v>3.2317348721536643</v>
      </c>
      <c r="J142" s="44">
        <v>1.7627644757201806</v>
      </c>
      <c r="K142" s="44">
        <v>0.29379407928669676</v>
      </c>
      <c r="L142" s="44">
        <v>1.1751763171467871</v>
      </c>
      <c r="M142" s="44">
        <v>22.915938184362346</v>
      </c>
      <c r="N142" s="44">
        <v>117.5176317146787</v>
      </c>
      <c r="O142" s="44">
        <v>20.271791470782077</v>
      </c>
      <c r="P142" s="44">
        <v>7.6386460614541161</v>
      </c>
      <c r="Q142" s="44">
        <v>1.4689703964334839</v>
      </c>
      <c r="R142" s="44">
        <v>4.9944993478738446</v>
      </c>
      <c r="S142" s="44">
        <v>11.758440082260801</v>
      </c>
      <c r="T142" s="44">
        <v>4.7040437239836139</v>
      </c>
      <c r="U142" s="44">
        <v>36.437142742343326</v>
      </c>
      <c r="V142" s="44">
        <v>0.88138223786009029</v>
      </c>
      <c r="W142" s="44">
        <v>2.0565585550068772</v>
      </c>
      <c r="X142" s="44">
        <v>22.331688481185417</v>
      </c>
      <c r="Y142" s="44">
        <v>4.9944993478738446</v>
      </c>
      <c r="Z142" s="44">
        <v>14.983498043621536</v>
      </c>
      <c r="AA142" s="44">
        <v>0.88138223786009029</v>
      </c>
      <c r="AB142" s="44">
        <v>34.37390727654352</v>
      </c>
      <c r="AC142" s="44">
        <v>51.120169795885239</v>
      </c>
      <c r="AD142" s="44">
        <v>23.503526342935743</v>
      </c>
      <c r="AE142" s="44">
        <v>206.8510625502133</v>
      </c>
      <c r="AF142" s="44">
        <v>61.109168491632929</v>
      </c>
      <c r="AG142" s="44">
        <v>35.255289514403614</v>
      </c>
      <c r="AH142" s="44">
        <v>98.437708838025756</v>
      </c>
      <c r="AI142" s="44">
        <v>4.1231324762031516</v>
      </c>
      <c r="AJ142" s="44">
        <v>120.74936658683237</v>
      </c>
      <c r="AK142" s="44">
        <v>0</v>
      </c>
      <c r="AL142" s="44">
        <v>35.842877672977004</v>
      </c>
      <c r="AM142" s="44">
        <v>96.678282817702026</v>
      </c>
      <c r="AN142" s="44">
        <v>4.1231324762031516</v>
      </c>
      <c r="AO142" s="44">
        <v>293.81077156367905</v>
      </c>
      <c r="AP142" s="44">
        <v>1026.8937684919169</v>
      </c>
      <c r="AQ142" s="44">
        <v>251.51110105718769</v>
      </c>
      <c r="AR142" s="44">
        <v>124.56868961755943</v>
      </c>
      <c r="AS142" s="44">
        <v>99.596192878190209</v>
      </c>
      <c r="AT142" s="44">
        <v>17.938131113470831</v>
      </c>
      <c r="AU142" s="44">
        <v>29.683217374145769</v>
      </c>
      <c r="AV142" s="44">
        <v>62.033950649647068</v>
      </c>
      <c r="AW142" s="44">
        <v>0</v>
      </c>
      <c r="AX142" s="44">
        <v>79.928681842963854</v>
      </c>
      <c r="AY142" s="44">
        <v>141.05454261157911</v>
      </c>
      <c r="AZ142" s="44">
        <v>14.395909885048141</v>
      </c>
      <c r="BA142" s="44">
        <v>1.7627644757201806</v>
      </c>
      <c r="BB142" s="44">
        <v>8.523366754710672</v>
      </c>
      <c r="BC142" s="44">
        <v>21.159850619435097</v>
      </c>
      <c r="BD142" s="44">
        <v>182.96024536809438</v>
      </c>
      <c r="BE142" s="44">
        <v>58.191258431144746</v>
      </c>
      <c r="BF142" s="44">
        <v>32.904936880110036</v>
      </c>
      <c r="BG142" s="44">
        <v>38.206584128856441</v>
      </c>
      <c r="BH142" s="44">
        <v>2.9379407928669679</v>
      </c>
      <c r="BI142" s="44">
        <v>156.07142520916528</v>
      </c>
      <c r="BJ142" s="44">
        <v>0.29379407928669676</v>
      </c>
      <c r="BK142" s="44">
        <v>175.13131735343947</v>
      </c>
      <c r="BL142" s="44">
        <v>84.318900755281973</v>
      </c>
      <c r="BM142" s="44">
        <v>5.5820875064472384</v>
      </c>
      <c r="BN142" s="44">
        <v>0</v>
      </c>
      <c r="BO142" s="44">
        <v>22.925953550551743</v>
      </c>
      <c r="BP142" s="44">
        <v>38.90767977090966</v>
      </c>
      <c r="BQ142" s="44">
        <v>12.926939488614657</v>
      </c>
      <c r="BR142" s="44">
        <v>22.622144105075652</v>
      </c>
      <c r="BS142" s="44">
        <v>0</v>
      </c>
      <c r="BT142" s="44">
        <f t="shared" si="2"/>
        <v>4181.5343674606038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-1507</v>
      </c>
      <c r="D146" s="44">
        <v>0</v>
      </c>
      <c r="E146" s="44">
        <v>0</v>
      </c>
      <c r="F146" s="44">
        <v>636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138763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17157756</v>
      </c>
      <c r="Y146" s="44">
        <v>0</v>
      </c>
      <c r="Z146" s="44">
        <v>410</v>
      </c>
      <c r="AA146" s="44">
        <v>0</v>
      </c>
      <c r="AB146" s="44">
        <v>0</v>
      </c>
      <c r="AC146" s="44">
        <v>0</v>
      </c>
      <c r="AD146" s="44">
        <v>0</v>
      </c>
      <c r="AE146" s="44">
        <v>6370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77144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31929</v>
      </c>
      <c r="AY146" s="44">
        <v>-270504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17140997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66.461311439695706</v>
      </c>
      <c r="D152" s="44">
        <v>20.579390851885474</v>
      </c>
      <c r="E152" s="44">
        <v>17.880454346720164</v>
      </c>
      <c r="F152" s="44">
        <v>7.0847083260589336</v>
      </c>
      <c r="G152" s="44">
        <v>23.953061483342108</v>
      </c>
      <c r="H152" s="44">
        <v>2.3615694420196447</v>
      </c>
      <c r="I152" s="44">
        <v>3.7110376946022985</v>
      </c>
      <c r="J152" s="44">
        <v>2.0242023788739809</v>
      </c>
      <c r="K152" s="44">
        <v>0.3373670631456635</v>
      </c>
      <c r="L152" s="44">
        <v>1.349468252582654</v>
      </c>
      <c r="M152" s="44">
        <v>26.314630925361755</v>
      </c>
      <c r="N152" s="44">
        <v>134.94682525826539</v>
      </c>
      <c r="O152" s="44">
        <v>23.278327357050781</v>
      </c>
      <c r="P152" s="44">
        <v>8.7715436417872503</v>
      </c>
      <c r="Q152" s="44">
        <v>1.6868353157283176</v>
      </c>
      <c r="R152" s="44">
        <v>5.7352400734762794</v>
      </c>
      <c r="S152" s="44">
        <v>11.470480146952559</v>
      </c>
      <c r="T152" s="44">
        <v>4.3857718208936252</v>
      </c>
      <c r="U152" s="44">
        <v>39.809313451188295</v>
      </c>
      <c r="V152" s="44">
        <v>1.0121011894369905</v>
      </c>
      <c r="W152" s="44">
        <v>2.3615694420196447</v>
      </c>
      <c r="X152" s="44">
        <v>24.627795609633434</v>
      </c>
      <c r="Y152" s="44">
        <v>5.7352400734762794</v>
      </c>
      <c r="Z152" s="44">
        <v>17.205720220428837</v>
      </c>
      <c r="AA152" s="44">
        <v>1.0121011894369905</v>
      </c>
      <c r="AB152" s="44">
        <v>39.471946388042632</v>
      </c>
      <c r="AC152" s="44">
        <v>58.701868987345449</v>
      </c>
      <c r="AD152" s="44">
        <v>26.989365051653081</v>
      </c>
      <c r="AE152" s="44">
        <v>231.43380531792516</v>
      </c>
      <c r="AF152" s="44">
        <v>70.172349134298003</v>
      </c>
      <c r="AG152" s="44">
        <v>40.484047577479622</v>
      </c>
      <c r="AH152" s="44">
        <v>107.95746020661232</v>
      </c>
      <c r="AI152" s="44">
        <v>1.6868353157283176</v>
      </c>
      <c r="AJ152" s="44">
        <v>138.6578629528677</v>
      </c>
      <c r="AK152" s="44">
        <v>0</v>
      </c>
      <c r="AL152" s="44">
        <v>41.158781703770948</v>
      </c>
      <c r="AM152" s="44">
        <v>104.92115663830135</v>
      </c>
      <c r="AN152" s="44">
        <v>1.6868353157283176</v>
      </c>
      <c r="AO152" s="44">
        <v>332.30655719847857</v>
      </c>
      <c r="AP152" s="44">
        <v>1153.7953559581692</v>
      </c>
      <c r="AQ152" s="44">
        <v>281.70149772662904</v>
      </c>
      <c r="AR152" s="44">
        <v>143.04363477376131</v>
      </c>
      <c r="AS152" s="44">
        <v>114.36743440637993</v>
      </c>
      <c r="AT152" s="44">
        <v>15.518884904700521</v>
      </c>
      <c r="AU152" s="44">
        <v>31.037769809401041</v>
      </c>
      <c r="AV152" s="44">
        <v>58.027134861054122</v>
      </c>
      <c r="AW152" s="44">
        <v>0</v>
      </c>
      <c r="AX152" s="44">
        <v>86.70333522843552</v>
      </c>
      <c r="AY152" s="44">
        <v>151.81517841554859</v>
      </c>
      <c r="AZ152" s="44">
        <v>16.530986094137511</v>
      </c>
      <c r="BA152" s="44">
        <v>2.0242023788739809</v>
      </c>
      <c r="BB152" s="44">
        <v>8.7715436417872503</v>
      </c>
      <c r="BC152" s="44">
        <v>22.266226167613791</v>
      </c>
      <c r="BD152" s="44">
        <v>53.641363040160499</v>
      </c>
      <c r="BE152" s="44">
        <v>60.726071366219429</v>
      </c>
      <c r="BF152" s="44">
        <v>37.785111072314315</v>
      </c>
      <c r="BG152" s="44">
        <v>39.809313451188295</v>
      </c>
      <c r="BH152" s="44">
        <v>3.3736706314566351</v>
      </c>
      <c r="BI152" s="44">
        <v>158.8998867416075</v>
      </c>
      <c r="BJ152" s="44">
        <v>0.3373670631456635</v>
      </c>
      <c r="BK152" s="44">
        <v>191.96185892988254</v>
      </c>
      <c r="BL152" s="44">
        <v>96.82434712280542</v>
      </c>
      <c r="BM152" s="44">
        <v>6.409974199767607</v>
      </c>
      <c r="BN152" s="44">
        <v>0</v>
      </c>
      <c r="BO152" s="44">
        <v>23.278327357050781</v>
      </c>
      <c r="BP152" s="44">
        <v>6.0726071366219427</v>
      </c>
      <c r="BQ152" s="44">
        <v>14.844150778409194</v>
      </c>
      <c r="BR152" s="44">
        <v>25.977263862216091</v>
      </c>
      <c r="BS152" s="44">
        <v>0</v>
      </c>
      <c r="BT152" s="44">
        <f t="shared" si="2"/>
        <v>4455.2694359016314</v>
      </c>
    </row>
    <row r="153" spans="1:72" x14ac:dyDescent="0.25">
      <c r="A153" s="10" t="s">
        <v>33</v>
      </c>
      <c r="B153" s="8" t="s">
        <v>152</v>
      </c>
      <c r="C153" s="44">
        <v>34.13053807723805</v>
      </c>
      <c r="D153" s="44">
        <v>10.568339201581326</v>
      </c>
      <c r="E153" s="44">
        <v>9.1823275030132816</v>
      </c>
      <c r="F153" s="44">
        <v>3.638280708741112</v>
      </c>
      <c r="G153" s="44">
        <v>12.300853824791378</v>
      </c>
      <c r="H153" s="44">
        <v>1.2127602362470373</v>
      </c>
      <c r="I153" s="44">
        <v>1.9057660855310585</v>
      </c>
      <c r="J153" s="44">
        <v>1.039508773926032</v>
      </c>
      <c r="K153" s="44">
        <v>0.17325146232100533</v>
      </c>
      <c r="L153" s="44">
        <v>0.69300584928402131</v>
      </c>
      <c r="M153" s="44">
        <v>13.513614061038416</v>
      </c>
      <c r="N153" s="44">
        <v>69.300584928402131</v>
      </c>
      <c r="O153" s="44">
        <v>11.954350900149368</v>
      </c>
      <c r="P153" s="44">
        <v>4.5045380203461383</v>
      </c>
      <c r="Q153" s="44">
        <v>0.86625731160502661</v>
      </c>
      <c r="R153" s="44">
        <v>2.9452748594570908</v>
      </c>
      <c r="S153" s="44">
        <v>5.8905497189141816</v>
      </c>
      <c r="T153" s="44">
        <v>2.2522690101730691</v>
      </c>
      <c r="U153" s="44">
        <v>20.443672553878628</v>
      </c>
      <c r="V153" s="44">
        <v>0.51975438696301601</v>
      </c>
      <c r="W153" s="44">
        <v>1.2127602362470373</v>
      </c>
      <c r="X153" s="44">
        <v>12.647356749433389</v>
      </c>
      <c r="Y153" s="44">
        <v>2.9452748594570908</v>
      </c>
      <c r="Z153" s="44">
        <v>8.8358245783712714</v>
      </c>
      <c r="AA153" s="44">
        <v>0.51975438696301601</v>
      </c>
      <c r="AB153" s="44">
        <v>20.270421091557623</v>
      </c>
      <c r="AC153" s="44">
        <v>30.145754443854926</v>
      </c>
      <c r="AD153" s="44">
        <v>13.860116985680426</v>
      </c>
      <c r="AE153" s="44">
        <v>118.85050315220965</v>
      </c>
      <c r="AF153" s="44">
        <v>36.036304162769106</v>
      </c>
      <c r="AG153" s="44">
        <v>20.790175478520638</v>
      </c>
      <c r="AH153" s="44">
        <v>55.440467942721703</v>
      </c>
      <c r="AI153" s="44">
        <v>0.86625731160502661</v>
      </c>
      <c r="AJ153" s="44">
        <v>71.206351013933187</v>
      </c>
      <c r="AK153" s="44">
        <v>0</v>
      </c>
      <c r="AL153" s="44">
        <v>21.136678403162652</v>
      </c>
      <c r="AM153" s="44">
        <v>53.881204781832658</v>
      </c>
      <c r="AN153" s="44">
        <v>0.86625731160502661</v>
      </c>
      <c r="AO153" s="44">
        <v>170.65269038619024</v>
      </c>
      <c r="AP153" s="44">
        <v>592.52000113783822</v>
      </c>
      <c r="AQ153" s="44">
        <v>144.66497103803945</v>
      </c>
      <c r="AR153" s="44">
        <v>73.458620024106253</v>
      </c>
      <c r="AS153" s="44">
        <v>58.732245726820807</v>
      </c>
      <c r="AT153" s="44">
        <v>7.9695672667662452</v>
      </c>
      <c r="AU153" s="44">
        <v>15.93913453353249</v>
      </c>
      <c r="AV153" s="44">
        <v>29.799251519212916</v>
      </c>
      <c r="AW153" s="44">
        <v>0</v>
      </c>
      <c r="AX153" s="44">
        <v>44.525625816498369</v>
      </c>
      <c r="AY153" s="44">
        <v>77.963158044452399</v>
      </c>
      <c r="AZ153" s="44">
        <v>8.4893216537292613</v>
      </c>
      <c r="BA153" s="44">
        <v>1.039508773926032</v>
      </c>
      <c r="BB153" s="44">
        <v>4.5045380203461383</v>
      </c>
      <c r="BC153" s="44">
        <v>11.434596513186351</v>
      </c>
      <c r="BD153" s="44">
        <v>27.546982509039847</v>
      </c>
      <c r="BE153" s="44">
        <v>31.18526321778096</v>
      </c>
      <c r="BF153" s="44">
        <v>19.404163779952597</v>
      </c>
      <c r="BG153" s="44">
        <v>20.443672553878628</v>
      </c>
      <c r="BH153" s="44">
        <v>1.7325146232100532</v>
      </c>
      <c r="BI153" s="44">
        <v>81.601438753193506</v>
      </c>
      <c r="BJ153" s="44">
        <v>0.17325146232100533</v>
      </c>
      <c r="BK153" s="44">
        <v>98.580082060652032</v>
      </c>
      <c r="BL153" s="44">
        <v>49.723169686128529</v>
      </c>
      <c r="BM153" s="44">
        <v>3.2917777840991014</v>
      </c>
      <c r="BN153" s="44">
        <v>0</v>
      </c>
      <c r="BO153" s="44">
        <v>11.954350900149368</v>
      </c>
      <c r="BP153" s="44">
        <v>3.1185263217780959</v>
      </c>
      <c r="BQ153" s="44">
        <v>7.6230643421242341</v>
      </c>
      <c r="BR153" s="44">
        <v>13.340362598717411</v>
      </c>
      <c r="BS153" s="44">
        <v>0</v>
      </c>
      <c r="BT153" s="44">
        <f t="shared" si="2"/>
        <v>2287.9588114111962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20.197359576979888</v>
      </c>
      <c r="D157" s="44">
        <v>6.2540047421105243</v>
      </c>
      <c r="E157" s="44">
        <v>5.4338073988829141</v>
      </c>
      <c r="F157" s="44">
        <v>2.1530180259724756</v>
      </c>
      <c r="G157" s="44">
        <v>7.2792514211450365</v>
      </c>
      <c r="H157" s="44">
        <v>0.71767267532415846</v>
      </c>
      <c r="I157" s="44">
        <v>1.1277713469379633</v>
      </c>
      <c r="J157" s="44">
        <v>0.6151480074207073</v>
      </c>
      <c r="K157" s="44">
        <v>0.10252466790345122</v>
      </c>
      <c r="L157" s="44">
        <v>0.41009867161380487</v>
      </c>
      <c r="M157" s="44">
        <v>7.9969240964691952</v>
      </c>
      <c r="N157" s="44">
        <v>41.009867161380484</v>
      </c>
      <c r="O157" s="44">
        <v>7.0742020853381335</v>
      </c>
      <c r="P157" s="44">
        <v>2.6656413654897317</v>
      </c>
      <c r="Q157" s="44">
        <v>0.51262333951725614</v>
      </c>
      <c r="R157" s="44">
        <v>1.7429193543586707</v>
      </c>
      <c r="S157" s="44">
        <v>3.4858387087173415</v>
      </c>
      <c r="T157" s="44">
        <v>1.3328206827448659</v>
      </c>
      <c r="U157" s="44">
        <v>12.097910812607244</v>
      </c>
      <c r="V157" s="44">
        <v>0.30757400371035365</v>
      </c>
      <c r="W157" s="44">
        <v>0.71767267532415846</v>
      </c>
      <c r="X157" s="44">
        <v>7.4843007569519386</v>
      </c>
      <c r="Y157" s="44">
        <v>1.7429193543586707</v>
      </c>
      <c r="Z157" s="44">
        <v>5.228758063076012</v>
      </c>
      <c r="AA157" s="44">
        <v>0.30757400371035365</v>
      </c>
      <c r="AB157" s="44">
        <v>11.995386144703792</v>
      </c>
      <c r="AC157" s="44">
        <v>17.839292215200512</v>
      </c>
      <c r="AD157" s="44">
        <v>8.2019734322760982</v>
      </c>
      <c r="AE157" s="44">
        <v>70.331922181767538</v>
      </c>
      <c r="AF157" s="44">
        <v>21.325130923917854</v>
      </c>
      <c r="AG157" s="44">
        <v>12.302960148414146</v>
      </c>
      <c r="AH157" s="44">
        <v>32.807893729104393</v>
      </c>
      <c r="AI157" s="44">
        <v>0.51262333951725614</v>
      </c>
      <c r="AJ157" s="44">
        <v>42.137638508318453</v>
      </c>
      <c r="AK157" s="44">
        <v>0</v>
      </c>
      <c r="AL157" s="44">
        <v>12.508009484221049</v>
      </c>
      <c r="AM157" s="44">
        <v>31.885171717973328</v>
      </c>
      <c r="AN157" s="44">
        <v>0.51262333951725614</v>
      </c>
      <c r="AO157" s="44">
        <v>100.98679788489945</v>
      </c>
      <c r="AP157" s="44">
        <v>350.63436422980317</v>
      </c>
      <c r="AQ157" s="44">
        <v>85.608097699381773</v>
      </c>
      <c r="AR157" s="44">
        <v>43.470459191063313</v>
      </c>
      <c r="AS157" s="44">
        <v>34.75586241926996</v>
      </c>
      <c r="AT157" s="44">
        <v>4.7161347235587563</v>
      </c>
      <c r="AU157" s="44">
        <v>9.4322694471175126</v>
      </c>
      <c r="AV157" s="44">
        <v>17.634242879393611</v>
      </c>
      <c r="AW157" s="44">
        <v>0</v>
      </c>
      <c r="AX157" s="44">
        <v>26.348839651186964</v>
      </c>
      <c r="AY157" s="44">
        <v>46.136100556553046</v>
      </c>
      <c r="AZ157" s="44">
        <v>5.0237087272691099</v>
      </c>
      <c r="BA157" s="44">
        <v>0.6151480074207073</v>
      </c>
      <c r="BB157" s="44">
        <v>2.6656413654897317</v>
      </c>
      <c r="BC157" s="44">
        <v>6.76662808162778</v>
      </c>
      <c r="BD157" s="44">
        <v>16.301422196648744</v>
      </c>
      <c r="BE157" s="44">
        <v>18.454440222621219</v>
      </c>
      <c r="BF157" s="44">
        <v>11.482762805186535</v>
      </c>
      <c r="BG157" s="44">
        <v>12.097910812607244</v>
      </c>
      <c r="BH157" s="44">
        <v>1.0252466790345123</v>
      </c>
      <c r="BI157" s="44">
        <v>48.289118582525525</v>
      </c>
      <c r="BJ157" s="44">
        <v>0.10252466790345122</v>
      </c>
      <c r="BK157" s="44">
        <v>58.336536037063745</v>
      </c>
      <c r="BL157" s="44">
        <v>29.4245796882905</v>
      </c>
      <c r="BM157" s="44">
        <v>1.9479686901655731</v>
      </c>
      <c r="BN157" s="44">
        <v>0</v>
      </c>
      <c r="BO157" s="44">
        <v>7.0742020853381335</v>
      </c>
      <c r="BP157" s="44">
        <v>1.845444022262122</v>
      </c>
      <c r="BQ157" s="44">
        <v>4.5110853877518533</v>
      </c>
      <c r="BR157" s="44">
        <v>7.8943994285657437</v>
      </c>
      <c r="BS157" s="44">
        <v>0</v>
      </c>
      <c r="BT157" s="44">
        <f t="shared" si="2"/>
        <v>1353.9407643329773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3.0179387948771108</v>
      </c>
      <c r="D161" s="44">
        <v>0.93448866237311556</v>
      </c>
      <c r="E161" s="44">
        <v>0.81193277222582172</v>
      </c>
      <c r="F161" s="44">
        <v>0.32170921163664634</v>
      </c>
      <c r="G161" s="44">
        <v>1.087683525057233</v>
      </c>
      <c r="H161" s="44">
        <v>0.10723640387888211</v>
      </c>
      <c r="I161" s="44">
        <v>0.16851434895252904</v>
      </c>
      <c r="J161" s="44">
        <v>9.1916917610470383E-2</v>
      </c>
      <c r="K161" s="44">
        <v>1.5319486268411731E-2</v>
      </c>
      <c r="L161" s="44">
        <v>6.1277945073646922E-2</v>
      </c>
      <c r="M161" s="44">
        <v>1.194919928936115</v>
      </c>
      <c r="N161" s="44">
        <v>6.1277945073646922</v>
      </c>
      <c r="O161" s="44">
        <v>1.0570445525204093</v>
      </c>
      <c r="P161" s="44">
        <v>0.39830664297870499</v>
      </c>
      <c r="Q161" s="44">
        <v>7.6597431342058653E-2</v>
      </c>
      <c r="R161" s="44">
        <v>0.26043126656299942</v>
      </c>
      <c r="S161" s="44">
        <v>0.52086253312599884</v>
      </c>
      <c r="T161" s="44">
        <v>0.1991533214893525</v>
      </c>
      <c r="U161" s="44">
        <v>1.8076993796725842</v>
      </c>
      <c r="V161" s="44">
        <v>4.5958458805235192E-2</v>
      </c>
      <c r="W161" s="44">
        <v>0.10723640387888211</v>
      </c>
      <c r="X161" s="44">
        <v>1.1183224975940562</v>
      </c>
      <c r="Y161" s="44">
        <v>0.26043126656299942</v>
      </c>
      <c r="Z161" s="44">
        <v>0.78129379968899826</v>
      </c>
      <c r="AA161" s="44">
        <v>4.5958458805235192E-2</v>
      </c>
      <c r="AB161" s="44">
        <v>1.7923798934041724</v>
      </c>
      <c r="AC161" s="44">
        <v>2.6655906107036413</v>
      </c>
      <c r="AD161" s="44">
        <v>1.2255589014729384</v>
      </c>
      <c r="AE161" s="44">
        <v>10.509167580130446</v>
      </c>
      <c r="AF161" s="44">
        <v>3.18645314382964</v>
      </c>
      <c r="AG161" s="44">
        <v>1.8383383522094077</v>
      </c>
      <c r="AH161" s="44">
        <v>4.9022356058917538</v>
      </c>
      <c r="AI161" s="44">
        <v>7.6597431342058653E-2</v>
      </c>
      <c r="AJ161" s="44">
        <v>6.2963088563172214</v>
      </c>
      <c r="AK161" s="44">
        <v>0</v>
      </c>
      <c r="AL161" s="44">
        <v>1.8689773247462311</v>
      </c>
      <c r="AM161" s="44">
        <v>4.7643602294760479</v>
      </c>
      <c r="AN161" s="44">
        <v>7.6597431342058653E-2</v>
      </c>
      <c r="AO161" s="44">
        <v>15.089693974385554</v>
      </c>
      <c r="AP161" s="44">
        <v>52.392643037968121</v>
      </c>
      <c r="AQ161" s="44">
        <v>12.791771034123794</v>
      </c>
      <c r="AR161" s="44">
        <v>6.4954621778065738</v>
      </c>
      <c r="AS161" s="44">
        <v>5.1933058449915768</v>
      </c>
      <c r="AT161" s="44">
        <v>0.70469636834693961</v>
      </c>
      <c r="AU161" s="44">
        <v>1.4093927366938792</v>
      </c>
      <c r="AV161" s="44">
        <v>2.6349516381668177</v>
      </c>
      <c r="AW161" s="44">
        <v>0</v>
      </c>
      <c r="AX161" s="44">
        <v>3.9371079709818146</v>
      </c>
      <c r="AY161" s="44">
        <v>6.8937688207852785</v>
      </c>
      <c r="AZ161" s="44">
        <v>0.7506548271521748</v>
      </c>
      <c r="BA161" s="44">
        <v>9.1916917610470383E-2</v>
      </c>
      <c r="BB161" s="44">
        <v>0.39830664297870499</v>
      </c>
      <c r="BC161" s="44">
        <v>1.0110860937151742</v>
      </c>
      <c r="BD161" s="44">
        <v>2.4357983166774653</v>
      </c>
      <c r="BE161" s="44">
        <v>2.7575075283141115</v>
      </c>
      <c r="BF161" s="44">
        <v>1.7157824620621138</v>
      </c>
      <c r="BG161" s="44">
        <v>1.8076993796725842</v>
      </c>
      <c r="BH161" s="44">
        <v>0.15319486268411731</v>
      </c>
      <c r="BI161" s="44">
        <v>7.2154780324219248</v>
      </c>
      <c r="BJ161" s="44">
        <v>1.5319486268411731E-2</v>
      </c>
      <c r="BK161" s="44">
        <v>8.7167876867262741</v>
      </c>
      <c r="BL161" s="44">
        <v>4.3966925590341663</v>
      </c>
      <c r="BM161" s="44">
        <v>0.29107023909982288</v>
      </c>
      <c r="BN161" s="44">
        <v>0</v>
      </c>
      <c r="BO161" s="44">
        <v>1.0570445525204093</v>
      </c>
      <c r="BP161" s="44">
        <v>0.27575075283141115</v>
      </c>
      <c r="BQ161" s="44">
        <v>0.67405739581011614</v>
      </c>
      <c r="BR161" s="44">
        <v>1.1796004426677031</v>
      </c>
      <c r="BS161" s="44">
        <v>0</v>
      </c>
      <c r="BT161" s="44">
        <f t="shared" si="2"/>
        <v>202.30913566064532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84815.537599430769</v>
      </c>
      <c r="D189" s="44">
        <v>21290.925805214232</v>
      </c>
      <c r="E189" s="44">
        <v>17841.637379781125</v>
      </c>
      <c r="F189" s="44">
        <v>7798.2275854718391</v>
      </c>
      <c r="G189" s="44">
        <v>29458.554489683149</v>
      </c>
      <c r="H189" s="44">
        <v>5380.0984308759344</v>
      </c>
      <c r="I189" s="44">
        <v>3000.8954163623534</v>
      </c>
      <c r="J189" s="44">
        <v>3020.0675964849306</v>
      </c>
      <c r="K189" s="44">
        <v>904.97758299631028</v>
      </c>
      <c r="L189" s="44">
        <v>1212.5452890076726</v>
      </c>
      <c r="M189" s="44">
        <v>27274.6813918568</v>
      </c>
      <c r="N189" s="44">
        <v>144528.74916376302</v>
      </c>
      <c r="O189" s="44">
        <v>18797.784110729375</v>
      </c>
      <c r="P189" s="44">
        <v>8877.7007393341501</v>
      </c>
      <c r="Q189" s="44">
        <v>3159.9219680226752</v>
      </c>
      <c r="R189" s="44">
        <v>9339.1230642160226</v>
      </c>
      <c r="S189" s="44">
        <v>13742.23084610049</v>
      </c>
      <c r="T189" s="44">
        <v>5756.3067457657216</v>
      </c>
      <c r="U189" s="44">
        <v>129203.74086140834</v>
      </c>
      <c r="V189" s="44">
        <v>1471.5559646983907</v>
      </c>
      <c r="W189" s="44">
        <v>3619.6334188439801</v>
      </c>
      <c r="X189" s="44">
        <v>35368.603664956259</v>
      </c>
      <c r="Y189" s="44">
        <v>7515.6974671050402</v>
      </c>
      <c r="Z189" s="44">
        <v>18466.197922215662</v>
      </c>
      <c r="AA189" s="44">
        <v>1522.545876947886</v>
      </c>
      <c r="AB189" s="44">
        <v>85230.617029122324</v>
      </c>
      <c r="AC189" s="44">
        <v>30199.715745533984</v>
      </c>
      <c r="AD189" s="44">
        <v>6960.4920945728018</v>
      </c>
      <c r="AE189" s="44">
        <v>136112.88047063534</v>
      </c>
      <c r="AF189" s="44">
        <v>22412.383065609654</v>
      </c>
      <c r="AG189" s="44">
        <v>14709.888907088092</v>
      </c>
      <c r="AH189" s="44">
        <v>37442.404604586409</v>
      </c>
      <c r="AI189" s="44">
        <v>936.82290118701917</v>
      </c>
      <c r="AJ189" s="44">
        <v>25392.604951797694</v>
      </c>
      <c r="AK189" s="44">
        <v>5981.4313185873216</v>
      </c>
      <c r="AL189" s="44">
        <v>17510.454392818192</v>
      </c>
      <c r="AM189" s="44">
        <v>38442.283016440502</v>
      </c>
      <c r="AN189" s="44">
        <v>19513.874549025473</v>
      </c>
      <c r="AO189" s="44">
        <v>112367.51956355138</v>
      </c>
      <c r="AP189" s="44">
        <v>528393.99991659529</v>
      </c>
      <c r="AQ189" s="44">
        <v>146978.70810676485</v>
      </c>
      <c r="AR189" s="44">
        <v>22958.969882581609</v>
      </c>
      <c r="AS189" s="44">
        <v>128359.01869028762</v>
      </c>
      <c r="AT189" s="44">
        <v>43644.211895233602</v>
      </c>
      <c r="AU189" s="44">
        <v>19492.609813802592</v>
      </c>
      <c r="AV189" s="44">
        <v>198416.81335070962</v>
      </c>
      <c r="AW189" s="44">
        <v>0</v>
      </c>
      <c r="AX189" s="44">
        <v>56882.188532775792</v>
      </c>
      <c r="AY189" s="44">
        <v>88111.121208334225</v>
      </c>
      <c r="AZ189" s="44">
        <v>15766.326728619875</v>
      </c>
      <c r="BA189" s="44">
        <v>3757.7959155938715</v>
      </c>
      <c r="BB189" s="44">
        <v>5962.7076898853375</v>
      </c>
      <c r="BC189" s="44">
        <v>16451.987896431205</v>
      </c>
      <c r="BD189" s="44">
        <v>46369.18504486532</v>
      </c>
      <c r="BE189" s="44">
        <v>43028.365837869889</v>
      </c>
      <c r="BF189" s="44">
        <v>8426.401871936685</v>
      </c>
      <c r="BG189" s="44">
        <v>34307.282305787186</v>
      </c>
      <c r="BH189" s="44">
        <v>1984.5443105133536</v>
      </c>
      <c r="BI189" s="44">
        <v>100366.93624141336</v>
      </c>
      <c r="BJ189" s="44">
        <v>522.6847347617587</v>
      </c>
      <c r="BK189" s="44">
        <v>40688.57398311975</v>
      </c>
      <c r="BL189" s="44">
        <v>72704.891624702868</v>
      </c>
      <c r="BM189" s="44">
        <v>-2367.6340295153987</v>
      </c>
      <c r="BN189" s="44">
        <v>683.80426462894661</v>
      </c>
      <c r="BO189" s="44">
        <v>6950.7248734883669</v>
      </c>
      <c r="BP189" s="44">
        <v>7233.72448198654</v>
      </c>
      <c r="BQ189" s="44">
        <v>12040.912983022738</v>
      </c>
      <c r="BR189" s="44">
        <v>16847.251051861753</v>
      </c>
      <c r="BS189" s="44">
        <v>0</v>
      </c>
      <c r="BT189" s="44">
        <f t="shared" si="2"/>
        <v>2821545.4221998868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3514.9432464898546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3514.9432464898546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11263.662047130765</v>
      </c>
      <c r="D192" s="44">
        <v>2816.3524271246051</v>
      </c>
      <c r="E192" s="44">
        <v>2368.8876193646724</v>
      </c>
      <c r="F192" s="44">
        <v>1031.7125865641922</v>
      </c>
      <c r="G192" s="44">
        <v>3983.3603211589152</v>
      </c>
      <c r="H192" s="44">
        <v>724.6131721963817</v>
      </c>
      <c r="I192" s="44">
        <v>400.20171609659513</v>
      </c>
      <c r="J192" s="44">
        <v>407.18276329783566</v>
      </c>
      <c r="K192" s="44">
        <v>121.98454425035685</v>
      </c>
      <c r="L192" s="44">
        <v>162.98470058276413</v>
      </c>
      <c r="M192" s="44">
        <v>3687.3572714712604</v>
      </c>
      <c r="N192" s="44">
        <v>19540.303684310216</v>
      </c>
      <c r="O192" s="44">
        <v>2490.6717109345936</v>
      </c>
      <c r="P192" s="44">
        <v>1195.8198366280726</v>
      </c>
      <c r="Q192" s="44">
        <v>425.07585986921595</v>
      </c>
      <c r="R192" s="44">
        <v>1256.9802525335731</v>
      </c>
      <c r="S192" s="44">
        <v>1850.8389270554799</v>
      </c>
      <c r="T192" s="44">
        <v>776.4815442437158</v>
      </c>
      <c r="U192" s="44">
        <v>17538.711423315293</v>
      </c>
      <c r="V192" s="44">
        <v>198.41637937386193</v>
      </c>
      <c r="W192" s="44">
        <v>488.28919054914809</v>
      </c>
      <c r="X192" s="44">
        <v>4767.2653781149284</v>
      </c>
      <c r="Y192" s="44">
        <v>1014.007158894896</v>
      </c>
      <c r="Z192" s="44">
        <v>2492.1613693130785</v>
      </c>
      <c r="AA192" s="44">
        <v>202.93547214932332</v>
      </c>
      <c r="AB192" s="44">
        <v>11541.729759067974</v>
      </c>
      <c r="AC192" s="44">
        <v>4107.8702127713004</v>
      </c>
      <c r="AD192" s="44">
        <v>794.23679269433421</v>
      </c>
      <c r="AE192" s="44">
        <v>17604.626448581632</v>
      </c>
      <c r="AF192" s="44">
        <v>2821.0572991889758</v>
      </c>
      <c r="AG192" s="44">
        <v>1809.0837769231632</v>
      </c>
      <c r="AH192" s="44">
        <v>4598.4222115363773</v>
      </c>
      <c r="AI192" s="44">
        <v>120.80772702074863</v>
      </c>
      <c r="AJ192" s="44">
        <v>3261.0320263661606</v>
      </c>
      <c r="AK192" s="44">
        <v>530.14844764755594</v>
      </c>
      <c r="AL192" s="44">
        <v>2302.8911354276884</v>
      </c>
      <c r="AM192" s="44">
        <v>5125.4494493888169</v>
      </c>
      <c r="AN192" s="44">
        <v>2621.7753035325591</v>
      </c>
      <c r="AO192" s="44">
        <v>14673.527246945923</v>
      </c>
      <c r="AP192" s="44">
        <v>68539.517286592119</v>
      </c>
      <c r="AQ192" s="44">
        <v>19552.313178946635</v>
      </c>
      <c r="AR192" s="44">
        <v>2964.9522244044706</v>
      </c>
      <c r="AS192" s="44">
        <v>16442.617895914267</v>
      </c>
      <c r="AT192" s="44">
        <v>5756.6181978080958</v>
      </c>
      <c r="AU192" s="44">
        <v>2476.6204039145296</v>
      </c>
      <c r="AV192" s="44">
        <v>25632.106133510693</v>
      </c>
      <c r="AW192" s="44">
        <v>0</v>
      </c>
      <c r="AX192" s="44">
        <v>7243.2641606504285</v>
      </c>
      <c r="AY192" s="44">
        <v>11091.387542313934</v>
      </c>
      <c r="AZ192" s="44">
        <v>2051.0392007003938</v>
      </c>
      <c r="BA192" s="44">
        <v>452.53109059274868</v>
      </c>
      <c r="BB192" s="44">
        <v>758.02503620301707</v>
      </c>
      <c r="BC192" s="44">
        <v>2109.0622222713691</v>
      </c>
      <c r="BD192" s="44">
        <v>6076.839734032581</v>
      </c>
      <c r="BE192" s="44">
        <v>5492.7042149211666</v>
      </c>
      <c r="BF192" s="44">
        <v>1099.6114086853261</v>
      </c>
      <c r="BG192" s="44">
        <v>4390.147038965958</v>
      </c>
      <c r="BH192" s="44">
        <v>251.05287330547421</v>
      </c>
      <c r="BI192" s="44">
        <v>13151.779233136333</v>
      </c>
      <c r="BJ192" s="44">
        <v>67.349497909127507</v>
      </c>
      <c r="BK192" s="44">
        <v>4837.4933925163577</v>
      </c>
      <c r="BL192" s="44">
        <v>9549.6458115388959</v>
      </c>
      <c r="BM192" s="44">
        <v>-412.56781123530811</v>
      </c>
      <c r="BN192" s="44">
        <v>92.100656185157931</v>
      </c>
      <c r="BO192" s="44">
        <v>920.86840358407369</v>
      </c>
      <c r="BP192" s="44">
        <v>948.92475566893393</v>
      </c>
      <c r="BQ192" s="44">
        <v>1586.8790999860646</v>
      </c>
      <c r="BR192" s="44">
        <v>2251.4380292727269</v>
      </c>
      <c r="BS192" s="44">
        <v>0</v>
      </c>
      <c r="BT192" s="44">
        <f t="shared" si="2"/>
        <v>368493.23610591248</v>
      </c>
    </row>
    <row r="193" spans="1:72" x14ac:dyDescent="0.25">
      <c r="A193" s="10" t="s">
        <v>73</v>
      </c>
      <c r="B193" s="8" t="s">
        <v>192</v>
      </c>
      <c r="C193" s="44">
        <v>195408.71500346268</v>
      </c>
      <c r="D193" s="44">
        <v>49387.192079890927</v>
      </c>
      <c r="E193" s="44">
        <v>41150.422263688291</v>
      </c>
      <c r="F193" s="44">
        <v>18093.622183302916</v>
      </c>
      <c r="G193" s="44">
        <v>62223.907957208547</v>
      </c>
      <c r="H193" s="44">
        <v>11459.382473290094</v>
      </c>
      <c r="I193" s="44">
        <v>6533.6810969957396</v>
      </c>
      <c r="J193" s="44">
        <v>6421.4236780478186</v>
      </c>
      <c r="K193" s="44">
        <v>1923.1064527408423</v>
      </c>
      <c r="L193" s="44">
        <v>2611.2474886888631</v>
      </c>
      <c r="M193" s="44">
        <v>57621.673932815967</v>
      </c>
      <c r="N193" s="44">
        <v>305211.0461705171</v>
      </c>
      <c r="O193" s="44">
        <v>41588.373499763948</v>
      </c>
      <c r="P193" s="44">
        <v>18941.439092680936</v>
      </c>
      <c r="Q193" s="44">
        <v>6747.3006017987918</v>
      </c>
      <c r="R193" s="44">
        <v>19938.352556071055</v>
      </c>
      <c r="S193" s="44">
        <v>29291.566696089536</v>
      </c>
      <c r="T193" s="44">
        <v>12229.796565069841</v>
      </c>
      <c r="U193" s="44">
        <v>266296.33085002971</v>
      </c>
      <c r="V193" s="44">
        <v>3133.6977829666753</v>
      </c>
      <c r="W193" s="44">
        <v>7707.0582835617543</v>
      </c>
      <c r="X193" s="44">
        <v>75236.746382909711</v>
      </c>
      <c r="Y193" s="44">
        <v>15970.536810555019</v>
      </c>
      <c r="Z193" s="44">
        <v>41143.333287702779</v>
      </c>
      <c r="AA193" s="44">
        <v>3536.9920294610502</v>
      </c>
      <c r="AB193" s="44">
        <v>177924.46119463543</v>
      </c>
      <c r="AC193" s="44">
        <v>61574.477041372877</v>
      </c>
      <c r="AD193" s="44">
        <v>21830.697024299137</v>
      </c>
      <c r="AE193" s="44">
        <v>347070.97644332505</v>
      </c>
      <c r="AF193" s="44">
        <v>60869.400297807704</v>
      </c>
      <c r="AG193" s="44">
        <v>40807.823232058276</v>
      </c>
      <c r="AH193" s="44">
        <v>105272.93039260461</v>
      </c>
      <c r="AI193" s="44">
        <v>2432.4845561992493</v>
      </c>
      <c r="AJ193" s="44">
        <v>66708.897518727303</v>
      </c>
      <c r="AK193" s="44">
        <v>23994.873652045793</v>
      </c>
      <c r="AL193" s="44">
        <v>43643.888636466065</v>
      </c>
      <c r="AM193" s="44">
        <v>86421.062136256893</v>
      </c>
      <c r="AN193" s="44">
        <v>40999.214216128654</v>
      </c>
      <c r="AO193" s="44">
        <v>257610.20701000173</v>
      </c>
      <c r="AP193" s="44">
        <v>1217063.4813516536</v>
      </c>
      <c r="AQ193" s="44">
        <v>356682.69541358994</v>
      </c>
      <c r="AR193" s="44">
        <v>58955.566719283692</v>
      </c>
      <c r="AS193" s="44">
        <v>318867.91418305482</v>
      </c>
      <c r="AT193" s="44">
        <v>109801.36827025743</v>
      </c>
      <c r="AU193" s="44">
        <v>51644.132496176222</v>
      </c>
      <c r="AV193" s="44">
        <v>484483.4926297419</v>
      </c>
      <c r="AW193" s="44">
        <v>0</v>
      </c>
      <c r="AX193" s="44">
        <v>151537.77366647139</v>
      </c>
      <c r="AY193" s="44">
        <v>243939.96137833517</v>
      </c>
      <c r="AZ193" s="44">
        <v>40427.973889845001</v>
      </c>
      <c r="BA193" s="44">
        <v>10774.46821900975</v>
      </c>
      <c r="BB193" s="44">
        <v>15972.648064385177</v>
      </c>
      <c r="BC193" s="44">
        <v>42879.603897165944</v>
      </c>
      <c r="BD193" s="44">
        <v>115498.83923027263</v>
      </c>
      <c r="BE193" s="44">
        <v>113731.93708266757</v>
      </c>
      <c r="BF193" s="44">
        <v>21798.151706283807</v>
      </c>
      <c r="BG193" s="44">
        <v>90840.381954419703</v>
      </c>
      <c r="BH193" s="44">
        <v>5273.3452561016011</v>
      </c>
      <c r="BI193" s="44">
        <v>237216.04287892158</v>
      </c>
      <c r="BJ193" s="44">
        <v>1264.6601207005297</v>
      </c>
      <c r="BK193" s="44">
        <v>130863.40335925255</v>
      </c>
      <c r="BL193" s="44">
        <v>170854.56898413421</v>
      </c>
      <c r="BM193" s="44">
        <v>-365.29027871622111</v>
      </c>
      <c r="BN193" s="44">
        <v>1467.8785673643356</v>
      </c>
      <c r="BO193" s="44">
        <v>16138.010171733458</v>
      </c>
      <c r="BP193" s="44">
        <v>17324.878576744963</v>
      </c>
      <c r="BQ193" s="44">
        <v>28461.833669237207</v>
      </c>
      <c r="BR193" s="44">
        <v>38514.119087516447</v>
      </c>
      <c r="BS193" s="44">
        <v>0</v>
      </c>
      <c r="BT193" s="44">
        <f t="shared" si="2"/>
        <v>6728882.1791168451</v>
      </c>
    </row>
    <row r="194" spans="1:72" x14ac:dyDescent="0.25">
      <c r="A194" s="10" t="s">
        <v>74</v>
      </c>
      <c r="B194" s="8" t="s">
        <v>193</v>
      </c>
      <c r="C194" s="44">
        <v>12999.788661300141</v>
      </c>
      <c r="D194" s="44">
        <v>3251.5157679542126</v>
      </c>
      <c r="E194" s="44">
        <v>2738.0214504578639</v>
      </c>
      <c r="F194" s="44">
        <v>1188.2887139057311</v>
      </c>
      <c r="G194" s="44">
        <v>4145.2118864622917</v>
      </c>
      <c r="H194" s="44">
        <v>753.51288768244831</v>
      </c>
      <c r="I194" s="44">
        <v>419.51497569131948</v>
      </c>
      <c r="J194" s="44">
        <v>424.75365043389087</v>
      </c>
      <c r="K194" s="44">
        <v>127.2208286460485</v>
      </c>
      <c r="L194" s="44">
        <v>171.51262371842276</v>
      </c>
      <c r="M194" s="44">
        <v>3832.1498367542372</v>
      </c>
      <c r="N194" s="44">
        <v>20292.085243713376</v>
      </c>
      <c r="O194" s="44">
        <v>2639.6576565769692</v>
      </c>
      <c r="P194" s="44">
        <v>1258.8495094224631</v>
      </c>
      <c r="Q194" s="44">
        <v>442.2864116147619</v>
      </c>
      <c r="R194" s="44">
        <v>1313.547371639303</v>
      </c>
      <c r="S194" s="44">
        <v>1929.6121502734825</v>
      </c>
      <c r="T194" s="44">
        <v>809.36007630662277</v>
      </c>
      <c r="U194" s="44">
        <v>17704.618010059057</v>
      </c>
      <c r="V194" s="44">
        <v>211.6138634236703</v>
      </c>
      <c r="W194" s="44">
        <v>520.48092895447598</v>
      </c>
      <c r="X194" s="44">
        <v>4963.3511160122362</v>
      </c>
      <c r="Y194" s="44">
        <v>1065.4668776272604</v>
      </c>
      <c r="Z194" s="44">
        <v>2813.1008915313723</v>
      </c>
      <c r="AA194" s="44">
        <v>236.28001710939785</v>
      </c>
      <c r="AB194" s="44">
        <v>11820.955958074876</v>
      </c>
      <c r="AC194" s="44">
        <v>4099.7601859034648</v>
      </c>
      <c r="AD194" s="44">
        <v>1159.8516869412856</v>
      </c>
      <c r="AE194" s="44">
        <v>22580.476859619572</v>
      </c>
      <c r="AF194" s="44">
        <v>3959.3291377011437</v>
      </c>
      <c r="AG194" s="44">
        <v>2387.712687060422</v>
      </c>
      <c r="AH194" s="44">
        <v>6232.2141166786578</v>
      </c>
      <c r="AI194" s="44">
        <v>156.83710585629734</v>
      </c>
      <c r="AJ194" s="44">
        <v>4254.1069888592756</v>
      </c>
      <c r="AK194" s="44">
        <v>937.3693427293922</v>
      </c>
      <c r="AL194" s="44">
        <v>3029.9894576521046</v>
      </c>
      <c r="AM194" s="44">
        <v>5705.1811065805805</v>
      </c>
      <c r="AN194" s="44">
        <v>2649.3566561880116</v>
      </c>
      <c r="AO194" s="44">
        <v>16771.080958871033</v>
      </c>
      <c r="AP194" s="44">
        <v>73705.568405737358</v>
      </c>
      <c r="AQ194" s="44">
        <v>24241.466931334016</v>
      </c>
      <c r="AR194" s="44">
        <v>3802.1909953226427</v>
      </c>
      <c r="AS194" s="44">
        <v>19670.428814826308</v>
      </c>
      <c r="AT194" s="44">
        <v>7463.0665046902686</v>
      </c>
      <c r="AU194" s="44">
        <v>3263.1600259726761</v>
      </c>
      <c r="AV194" s="44">
        <v>30211.269072441868</v>
      </c>
      <c r="AW194" s="44">
        <v>0</v>
      </c>
      <c r="AX194" s="44">
        <v>9711.3499950712867</v>
      </c>
      <c r="AY194" s="44">
        <v>15567.572761354524</v>
      </c>
      <c r="AZ194" s="44">
        <v>2708.8502765108719</v>
      </c>
      <c r="BA194" s="44">
        <v>619.96607858449954</v>
      </c>
      <c r="BB194" s="44">
        <v>1022.2668775793296</v>
      </c>
      <c r="BC194" s="44">
        <v>2751.7448671157981</v>
      </c>
      <c r="BD194" s="44">
        <v>7675.3095961059762</v>
      </c>
      <c r="BE194" s="44">
        <v>7280.3966914978273</v>
      </c>
      <c r="BF194" s="44">
        <v>1452.9674926168634</v>
      </c>
      <c r="BG194" s="44">
        <v>5900.9836719645582</v>
      </c>
      <c r="BH194" s="44">
        <v>325.41333532772705</v>
      </c>
      <c r="BI194" s="44">
        <v>15290.601840873525</v>
      </c>
      <c r="BJ194" s="44">
        <v>77.233498783612959</v>
      </c>
      <c r="BK194" s="44">
        <v>8051.2091533172234</v>
      </c>
      <c r="BL194" s="44">
        <v>10994.529569172311</v>
      </c>
      <c r="BM194" s="44">
        <v>-198.6056665591322</v>
      </c>
      <c r="BN194" s="44">
        <v>97.11232511457095</v>
      </c>
      <c r="BO194" s="44">
        <v>1055.9405275961583</v>
      </c>
      <c r="BP194" s="44">
        <v>1108.7872747532258</v>
      </c>
      <c r="BQ194" s="44">
        <v>1859.0588182340327</v>
      </c>
      <c r="BR194" s="44">
        <v>2580.5931407961193</v>
      </c>
      <c r="BS194" s="44">
        <v>0</v>
      </c>
      <c r="BT194" s="44">
        <f t="shared" si="2"/>
        <v>430286.45653212315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2866.0232643190934</v>
      </c>
      <c r="D207" s="44">
        <v>339.90073582432643</v>
      </c>
      <c r="E207" s="44">
        <v>0</v>
      </c>
      <c r="F207" s="44">
        <v>8463.5900099995615</v>
      </c>
      <c r="G207" s="44">
        <v>155287.75341160348</v>
      </c>
      <c r="H207" s="44">
        <v>319.54370445916709</v>
      </c>
      <c r="I207" s="44">
        <v>3268.2288537155741</v>
      </c>
      <c r="J207" s="44">
        <v>0</v>
      </c>
      <c r="K207" s="44">
        <v>0</v>
      </c>
      <c r="L207" s="44">
        <v>0</v>
      </c>
      <c r="M207" s="44">
        <v>231045.52031743628</v>
      </c>
      <c r="N207" s="44">
        <v>13189788.216328368</v>
      </c>
      <c r="O207" s="44">
        <v>441.06901291178474</v>
      </c>
      <c r="P207" s="44">
        <v>807.49557748465202</v>
      </c>
      <c r="Q207" s="44">
        <v>892.62498137531816</v>
      </c>
      <c r="R207" s="44">
        <v>2769.7900251383403</v>
      </c>
      <c r="S207" s="44">
        <v>405767.45300564513</v>
      </c>
      <c r="T207" s="44">
        <v>41612.239629338954</v>
      </c>
      <c r="U207" s="44">
        <v>525414.9795347614</v>
      </c>
      <c r="V207" s="44">
        <v>1850.0223352761432</v>
      </c>
      <c r="W207" s="44">
        <v>1246.0970714430841</v>
      </c>
      <c r="X207" s="44">
        <v>26598.003677926463</v>
      </c>
      <c r="Y207" s="44">
        <v>397.88743122811348</v>
      </c>
      <c r="Z207" s="44">
        <v>27764.523263123927</v>
      </c>
      <c r="AA207" s="44">
        <v>721.13241411730962</v>
      </c>
      <c r="AB207" s="44">
        <v>3079.463653784097</v>
      </c>
      <c r="AC207" s="44">
        <v>4233.6456442147955</v>
      </c>
      <c r="AD207" s="44">
        <v>0</v>
      </c>
      <c r="AE207" s="44">
        <v>342827.83018274099</v>
      </c>
      <c r="AF207" s="44">
        <v>4402.0538127811133</v>
      </c>
      <c r="AG207" s="44">
        <v>59.220454880463407</v>
      </c>
      <c r="AH207" s="44">
        <v>1305.9344060618857</v>
      </c>
      <c r="AI207" s="44">
        <v>0</v>
      </c>
      <c r="AJ207" s="44">
        <v>2009.1773077673886</v>
      </c>
      <c r="AK207" s="44">
        <v>0</v>
      </c>
      <c r="AL207" s="44">
        <v>0</v>
      </c>
      <c r="AM207" s="44">
        <v>16528.058829294332</v>
      </c>
      <c r="AN207" s="44">
        <v>0</v>
      </c>
      <c r="AO207" s="44">
        <v>35007.925150690608</v>
      </c>
      <c r="AP207" s="44">
        <v>262655.05498962197</v>
      </c>
      <c r="AQ207" s="44">
        <v>298432.22917402023</v>
      </c>
      <c r="AR207" s="44">
        <v>26662.776050451972</v>
      </c>
      <c r="AS207" s="44">
        <v>90000.286304584253</v>
      </c>
      <c r="AT207" s="44">
        <v>3.701278430028963</v>
      </c>
      <c r="AU207" s="44">
        <v>0</v>
      </c>
      <c r="AV207" s="44">
        <v>0</v>
      </c>
      <c r="AW207" s="44">
        <v>0</v>
      </c>
      <c r="AX207" s="44">
        <v>498113.73295512941</v>
      </c>
      <c r="AY207" s="44">
        <v>190845.93528889172</v>
      </c>
      <c r="AZ207" s="44">
        <v>0</v>
      </c>
      <c r="BA207" s="44">
        <v>0</v>
      </c>
      <c r="BB207" s="44">
        <v>0</v>
      </c>
      <c r="BC207" s="44">
        <v>383.08231750799763</v>
      </c>
      <c r="BD207" s="44">
        <v>0</v>
      </c>
      <c r="BE207" s="44">
        <v>0</v>
      </c>
      <c r="BF207" s="44">
        <v>0</v>
      </c>
      <c r="BG207" s="44">
        <v>7896.0606507284538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13311.030993860826</v>
      </c>
      <c r="BQ207" s="44">
        <v>0</v>
      </c>
      <c r="BR207" s="44">
        <v>0</v>
      </c>
      <c r="BS207" s="44">
        <v>0</v>
      </c>
      <c r="BT207" s="44">
        <f t="shared" si="3"/>
        <v>16425419.29403094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8.1981710154501428</v>
      </c>
      <c r="D212" s="44">
        <v>2.2653354878328171</v>
      </c>
      <c r="E212" s="44">
        <v>1.7510782937558271</v>
      </c>
      <c r="F212" s="44">
        <v>0.83387780457294214</v>
      </c>
      <c r="G212" s="44">
        <v>0.83843451388754842</v>
      </c>
      <c r="H212" s="44">
        <v>0.21091054541891746</v>
      </c>
      <c r="I212" s="44">
        <v>0.20505191915728085</v>
      </c>
      <c r="J212" s="44">
        <v>0.11001198202406497</v>
      </c>
      <c r="K212" s="44">
        <v>3.3198882149274044E-2</v>
      </c>
      <c r="L212" s="44">
        <v>6.7699681245578444E-2</v>
      </c>
      <c r="M212" s="44">
        <v>0.78245208516524323</v>
      </c>
      <c r="N212" s="44">
        <v>4.1108027602483448</v>
      </c>
      <c r="O212" s="44">
        <v>1.6703594430399451</v>
      </c>
      <c r="P212" s="44">
        <v>0.36518770364201447</v>
      </c>
      <c r="Q212" s="44">
        <v>0.13539936249115689</v>
      </c>
      <c r="R212" s="44">
        <v>0.39382987647668233</v>
      </c>
      <c r="S212" s="44">
        <v>0.55005991012032485</v>
      </c>
      <c r="T212" s="44">
        <v>0.20635383610431121</v>
      </c>
      <c r="U212" s="44">
        <v>1.6293490592084889</v>
      </c>
      <c r="V212" s="44">
        <v>5.9237221089881137E-2</v>
      </c>
      <c r="W212" s="44">
        <v>0.1380031963852176</v>
      </c>
      <c r="X212" s="44">
        <v>1.3253514520769012</v>
      </c>
      <c r="Y212" s="44">
        <v>0.27470447582340485</v>
      </c>
      <c r="Z212" s="44">
        <v>2.0609345271490516</v>
      </c>
      <c r="AA212" s="44">
        <v>0.16208865990527915</v>
      </c>
      <c r="AB212" s="44">
        <v>7.2256390560184682</v>
      </c>
      <c r="AC212" s="44">
        <v>0.1523242828025515</v>
      </c>
      <c r="AD212" s="44">
        <v>3.711114257510026</v>
      </c>
      <c r="AE212" s="44">
        <v>22.491266218422894</v>
      </c>
      <c r="AF212" s="44">
        <v>6.2153515051229133</v>
      </c>
      <c r="AG212" s="44">
        <v>4.7943091574392813</v>
      </c>
      <c r="AH212" s="44">
        <v>12.512723777908739</v>
      </c>
      <c r="AI212" s="44">
        <v>0.1809664556372193</v>
      </c>
      <c r="AJ212" s="44">
        <v>9.7702357289892969</v>
      </c>
      <c r="AK212" s="44">
        <v>6.4418850539061951</v>
      </c>
      <c r="AL212" s="44">
        <v>2.6038338940607093</v>
      </c>
      <c r="AM212" s="44">
        <v>3.0497404484186057</v>
      </c>
      <c r="AN212" s="44">
        <v>0.32352636133704316</v>
      </c>
      <c r="AO212" s="44">
        <v>11.631326004769189</v>
      </c>
      <c r="AP212" s="44">
        <v>21.780419565344321</v>
      </c>
      <c r="AQ212" s="44">
        <v>37.17037979619014</v>
      </c>
      <c r="AR212" s="44">
        <v>4.5170008477218158</v>
      </c>
      <c r="AS212" s="44">
        <v>18.62457288574274</v>
      </c>
      <c r="AT212" s="44">
        <v>6.1801997475530941</v>
      </c>
      <c r="AU212" s="44">
        <v>4.6556550025805485</v>
      </c>
      <c r="AV212" s="44">
        <v>24.394668794981271</v>
      </c>
      <c r="AW212" s="44">
        <v>0</v>
      </c>
      <c r="AX212" s="44">
        <v>13.546445833850841</v>
      </c>
      <c r="AY212" s="44">
        <v>24.406386047504544</v>
      </c>
      <c r="AZ212" s="44">
        <v>2.8388299029996884</v>
      </c>
      <c r="BA212" s="44">
        <v>1.4405711018890874</v>
      </c>
      <c r="BB212" s="44">
        <v>1.4522883544123606</v>
      </c>
      <c r="BC212" s="44">
        <v>3.5737620195983237</v>
      </c>
      <c r="BD212" s="44">
        <v>6.903414611628456</v>
      </c>
      <c r="BE212" s="44">
        <v>9.8802477110133626</v>
      </c>
      <c r="BF212" s="44">
        <v>1.6221885159998219</v>
      </c>
      <c r="BG212" s="44">
        <v>7.7483587102511562</v>
      </c>
      <c r="BH212" s="44">
        <v>0.49342652292450445</v>
      </c>
      <c r="BI212" s="44">
        <v>13.774281299581153</v>
      </c>
      <c r="BJ212" s="44">
        <v>9.113418629212483E-2</v>
      </c>
      <c r="BK212" s="44">
        <v>18.613506591692982</v>
      </c>
      <c r="BL212" s="44">
        <v>9.2188739019219419</v>
      </c>
      <c r="BM212" s="44">
        <v>1.2752276496162325</v>
      </c>
      <c r="BN212" s="44">
        <v>1.6924920311394611E-2</v>
      </c>
      <c r="BO212" s="44">
        <v>0.71410144544614951</v>
      </c>
      <c r="BP212" s="44">
        <v>2.1266813329740843</v>
      </c>
      <c r="BQ212" s="44">
        <v>1.4496845205183</v>
      </c>
      <c r="BR212" s="44">
        <v>0.40164137815886441</v>
      </c>
      <c r="BS212" s="44">
        <v>0</v>
      </c>
      <c r="BT212" s="44">
        <f t="shared" si="3"/>
        <v>358.39299909546315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45361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45361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-517042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-517042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1</v>
      </c>
      <c r="G249" s="45">
        <v>110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3</v>
      </c>
      <c r="N249" s="45">
        <v>8</v>
      </c>
      <c r="O249" s="45">
        <v>0</v>
      </c>
      <c r="P249" s="45">
        <v>0</v>
      </c>
      <c r="Q249" s="45">
        <v>0</v>
      </c>
      <c r="R249" s="45">
        <v>0</v>
      </c>
      <c r="S249" s="45">
        <v>4</v>
      </c>
      <c r="T249" s="45">
        <v>0</v>
      </c>
      <c r="U249" s="45">
        <v>25</v>
      </c>
      <c r="V249" s="45">
        <v>0</v>
      </c>
      <c r="W249" s="45">
        <v>0</v>
      </c>
      <c r="X249" s="45">
        <v>0</v>
      </c>
      <c r="Y249" s="45">
        <v>0</v>
      </c>
      <c r="Z249" s="45">
        <v>5</v>
      </c>
      <c r="AA249" s="45">
        <v>0</v>
      </c>
      <c r="AB249" s="45">
        <v>122073</v>
      </c>
      <c r="AC249" s="45">
        <v>2</v>
      </c>
      <c r="AD249" s="45">
        <v>6825</v>
      </c>
      <c r="AE249" s="45">
        <v>4</v>
      </c>
      <c r="AF249" s="45">
        <v>26037</v>
      </c>
      <c r="AG249" s="45">
        <v>18723</v>
      </c>
      <c r="AH249" s="45">
        <v>43262</v>
      </c>
      <c r="AI249" s="45">
        <v>1069</v>
      </c>
      <c r="AJ249" s="45">
        <v>46233</v>
      </c>
      <c r="AK249" s="45">
        <v>20532</v>
      </c>
      <c r="AL249" s="45">
        <v>0</v>
      </c>
      <c r="AM249" s="45">
        <v>50407</v>
      </c>
      <c r="AN249" s="45">
        <v>0</v>
      </c>
      <c r="AO249" s="45">
        <v>3</v>
      </c>
      <c r="AP249" s="45">
        <v>0</v>
      </c>
      <c r="AQ249" s="45">
        <v>365164</v>
      </c>
      <c r="AR249" s="45">
        <v>59508</v>
      </c>
      <c r="AS249" s="45">
        <v>290502</v>
      </c>
      <c r="AT249" s="45">
        <v>45143</v>
      </c>
      <c r="AU249" s="45">
        <v>36030</v>
      </c>
      <c r="AV249" s="45">
        <v>0</v>
      </c>
      <c r="AW249" s="45">
        <v>0</v>
      </c>
      <c r="AX249" s="45">
        <v>69931</v>
      </c>
      <c r="AY249" s="45">
        <v>101118</v>
      </c>
      <c r="AZ249" s="45">
        <v>26559</v>
      </c>
      <c r="BA249" s="45">
        <v>9832</v>
      </c>
      <c r="BB249" s="45">
        <v>6740</v>
      </c>
      <c r="BC249" s="45">
        <v>21781</v>
      </c>
      <c r="BD249" s="45">
        <v>0</v>
      </c>
      <c r="BE249" s="45">
        <v>62915</v>
      </c>
      <c r="BF249" s="45">
        <v>15464</v>
      </c>
      <c r="BG249" s="45">
        <v>43726</v>
      </c>
      <c r="BH249" s="45">
        <v>4128</v>
      </c>
      <c r="BI249" s="45">
        <v>245151</v>
      </c>
      <c r="BJ249" s="45">
        <v>1172</v>
      </c>
      <c r="BK249" s="45">
        <v>157950</v>
      </c>
      <c r="BL249" s="45">
        <v>176291</v>
      </c>
      <c r="BM249" s="45">
        <v>5912</v>
      </c>
      <c r="BN249" s="45">
        <v>1051</v>
      </c>
      <c r="BO249" s="45">
        <v>14788</v>
      </c>
      <c r="BP249" s="45">
        <v>14477</v>
      </c>
      <c r="BQ249" s="45">
        <v>14074</v>
      </c>
      <c r="BR249" s="45">
        <v>20027</v>
      </c>
      <c r="BS249" s="45">
        <v>0</v>
      </c>
      <c r="BT249" s="44">
        <f t="shared" si="3"/>
        <v>2144760</v>
      </c>
    </row>
    <row r="250" spans="1:72" ht="15.75" thickBot="1" x14ac:dyDescent="0.3">
      <c r="A250" s="16" t="s">
        <v>319</v>
      </c>
      <c r="B250" s="17"/>
      <c r="C250" s="47">
        <f>SUM(C6:C249)</f>
        <v>1145100</v>
      </c>
      <c r="D250" s="47">
        <f t="shared" ref="D250:BO250" si="4">SUM(D6:D249)</f>
        <v>238888.00000000012</v>
      </c>
      <c r="E250" s="47">
        <f t="shared" si="4"/>
        <v>196845</v>
      </c>
      <c r="F250" s="47">
        <f t="shared" si="4"/>
        <v>282250.00000000006</v>
      </c>
      <c r="G250" s="47">
        <f t="shared" si="4"/>
        <v>2375599.9999999986</v>
      </c>
      <c r="H250" s="47">
        <f t="shared" si="4"/>
        <v>141244</v>
      </c>
      <c r="I250" s="47">
        <f t="shared" si="4"/>
        <v>99984.999999999971</v>
      </c>
      <c r="J250" s="47">
        <f t="shared" si="4"/>
        <v>68190</v>
      </c>
      <c r="K250" s="47">
        <f t="shared" si="4"/>
        <v>51270.000000000007</v>
      </c>
      <c r="L250" s="47">
        <f t="shared" si="4"/>
        <v>16084.999999999996</v>
      </c>
      <c r="M250" s="47">
        <f t="shared" si="4"/>
        <v>3140544.0000000005</v>
      </c>
      <c r="N250" s="47">
        <f t="shared" si="4"/>
        <v>39716688.999999993</v>
      </c>
      <c r="O250" s="47">
        <f t="shared" si="4"/>
        <v>456129.99999999977</v>
      </c>
      <c r="P250" s="47">
        <f t="shared" si="4"/>
        <v>156050.00000000006</v>
      </c>
      <c r="Q250" s="47">
        <f t="shared" si="4"/>
        <v>101174.00000000001</v>
      </c>
      <c r="R250" s="47">
        <f t="shared" si="4"/>
        <v>373342.99999999983</v>
      </c>
      <c r="S250" s="47">
        <f t="shared" si="4"/>
        <v>5812011.0000000019</v>
      </c>
      <c r="T250" s="47">
        <f t="shared" si="4"/>
        <v>836031.00000000023</v>
      </c>
      <c r="U250" s="47">
        <f t="shared" si="4"/>
        <v>7770537.9999999981</v>
      </c>
      <c r="V250" s="47">
        <f t="shared" si="4"/>
        <v>49272.000000000007</v>
      </c>
      <c r="W250" s="47">
        <f t="shared" si="4"/>
        <v>202419.99999999994</v>
      </c>
      <c r="X250" s="47">
        <f t="shared" si="4"/>
        <v>21995581.000000004</v>
      </c>
      <c r="Y250" s="47">
        <f t="shared" si="4"/>
        <v>310552.99999999988</v>
      </c>
      <c r="Z250" s="47">
        <f t="shared" si="4"/>
        <v>1542102.0000000002</v>
      </c>
      <c r="AA250" s="47">
        <f t="shared" si="4"/>
        <v>76754.000000000015</v>
      </c>
      <c r="AB250" s="47">
        <f t="shared" si="4"/>
        <v>1172759.9999999998</v>
      </c>
      <c r="AC250" s="47">
        <f t="shared" si="4"/>
        <v>718944.99999999988</v>
      </c>
      <c r="AD250" s="47">
        <f t="shared" si="4"/>
        <v>435902.99999999994</v>
      </c>
      <c r="AE250" s="47">
        <f t="shared" si="4"/>
        <v>6352026</v>
      </c>
      <c r="AF250" s="47">
        <f t="shared" si="4"/>
        <v>1089229.9999999998</v>
      </c>
      <c r="AG250" s="47">
        <f t="shared" si="4"/>
        <v>321623.99999999988</v>
      </c>
      <c r="AH250" s="47">
        <f t="shared" si="4"/>
        <v>1131559.9999999995</v>
      </c>
      <c r="AI250" s="47">
        <f t="shared" si="4"/>
        <v>57342.000000000022</v>
      </c>
      <c r="AJ250" s="47">
        <f t="shared" si="4"/>
        <v>1100049</v>
      </c>
      <c r="AK250" s="47">
        <f t="shared" si="4"/>
        <v>321302.00000000006</v>
      </c>
      <c r="AL250" s="47">
        <f t="shared" si="4"/>
        <v>337878.00000000012</v>
      </c>
      <c r="AM250" s="47">
        <f t="shared" si="4"/>
        <v>4376840</v>
      </c>
      <c r="AN250" s="47">
        <f t="shared" si="4"/>
        <v>3899896.0000000028</v>
      </c>
      <c r="AO250" s="47">
        <f t="shared" si="4"/>
        <v>2620689.0000000009</v>
      </c>
      <c r="AP250" s="47">
        <f t="shared" si="4"/>
        <v>13293527</v>
      </c>
      <c r="AQ250" s="47">
        <f t="shared" si="4"/>
        <v>4875265.0000000009</v>
      </c>
      <c r="AR250" s="47">
        <f t="shared" si="4"/>
        <v>1991002.0000000002</v>
      </c>
      <c r="AS250" s="47">
        <f t="shared" si="4"/>
        <v>3299906.9999999991</v>
      </c>
      <c r="AT250" s="47">
        <f t="shared" si="4"/>
        <v>722041.00000000012</v>
      </c>
      <c r="AU250" s="47">
        <f t="shared" si="4"/>
        <v>314135.99999999994</v>
      </c>
      <c r="AV250" s="47">
        <f t="shared" si="4"/>
        <v>2107176</v>
      </c>
      <c r="AW250" s="47">
        <f t="shared" si="4"/>
        <v>0</v>
      </c>
      <c r="AX250" s="47">
        <f t="shared" si="4"/>
        <v>4988104.9999999991</v>
      </c>
      <c r="AY250" s="47">
        <f t="shared" si="4"/>
        <v>3219366</v>
      </c>
      <c r="AZ250" s="47">
        <f t="shared" si="4"/>
        <v>6683060.0000000019</v>
      </c>
      <c r="BA250" s="47">
        <f t="shared" si="4"/>
        <v>1047074.9999999998</v>
      </c>
      <c r="BB250" s="47">
        <f t="shared" si="4"/>
        <v>361946.99999999983</v>
      </c>
      <c r="BC250" s="47">
        <f t="shared" si="4"/>
        <v>550374.99999999977</v>
      </c>
      <c r="BD250" s="47">
        <f t="shared" si="4"/>
        <v>630187.99999999988</v>
      </c>
      <c r="BE250" s="47">
        <f t="shared" si="4"/>
        <v>689894.00000000012</v>
      </c>
      <c r="BF250" s="47">
        <f t="shared" si="4"/>
        <v>183057.99999999994</v>
      </c>
      <c r="BG250" s="47">
        <f t="shared" si="4"/>
        <v>853318.00000000023</v>
      </c>
      <c r="BH250" s="47">
        <f t="shared" si="4"/>
        <v>26274.999999999996</v>
      </c>
      <c r="BI250" s="47">
        <f t="shared" si="4"/>
        <v>3201582</v>
      </c>
      <c r="BJ250" s="47">
        <f t="shared" si="4"/>
        <v>55478.999999999993</v>
      </c>
      <c r="BK250" s="47">
        <f t="shared" si="4"/>
        <v>16023191.999999994</v>
      </c>
      <c r="BL250" s="47">
        <f t="shared" si="4"/>
        <v>3213614.9999999995</v>
      </c>
      <c r="BM250" s="47">
        <f t="shared" si="4"/>
        <v>247693.99999999997</v>
      </c>
      <c r="BN250" s="47">
        <f t="shared" si="4"/>
        <v>4019682</v>
      </c>
      <c r="BO250" s="47">
        <f t="shared" si="4"/>
        <v>159325.00000000003</v>
      </c>
      <c r="BP250" s="47">
        <f t="shared" ref="BP250:BT250" si="5">SUM(BP6:BP249)</f>
        <v>879206.99999999977</v>
      </c>
      <c r="BQ250" s="47">
        <f t="shared" si="5"/>
        <v>173073.00000000003</v>
      </c>
      <c r="BR250" s="47">
        <f t="shared" si="5"/>
        <v>242422.99999999994</v>
      </c>
      <c r="BS250" s="47">
        <f t="shared" si="5"/>
        <v>0</v>
      </c>
      <c r="BT250" s="47">
        <f t="shared" si="5"/>
        <v>185141680</v>
      </c>
    </row>
    <row r="251" spans="1:72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R1"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593.56608771173853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12.754655950820815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1.099214795130125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21.463012037665528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25.732500332750551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10317.210066675118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6405.9739409517679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9892.9667377861442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2.6470404674219963E-3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42.591065240475189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78.179357207633942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4206.800503361349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16445.41528685698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22.893102168669387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1753715.9170528459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39.896429412101853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20.133713905856926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97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1371.5988864857268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369606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19"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-11948.355502864679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82"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-16119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3731</v>
      </c>
      <c r="N146">
        <v>9305799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-6379</v>
      </c>
      <c r="AA146">
        <v>0</v>
      </c>
      <c r="AB146">
        <v>-5157</v>
      </c>
      <c r="AC146">
        <v>0</v>
      </c>
      <c r="AD146">
        <v>0</v>
      </c>
      <c r="AE146">
        <v>5799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38558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22870.720115311735</v>
      </c>
      <c r="D207">
        <v>1190.7529763262303</v>
      </c>
      <c r="E207">
        <v>0</v>
      </c>
      <c r="F207">
        <v>2869.9064918891177</v>
      </c>
      <c r="G207">
        <v>75049.899175812956</v>
      </c>
      <c r="H207">
        <v>5727.2709759730642</v>
      </c>
      <c r="I207">
        <v>652.18440586888948</v>
      </c>
      <c r="J207">
        <v>0</v>
      </c>
      <c r="K207">
        <v>0</v>
      </c>
      <c r="L207">
        <v>5275.7586949869101</v>
      </c>
      <c r="M207">
        <v>199862.79649671918</v>
      </c>
      <c r="N207">
        <v>7741659.8181603663</v>
      </c>
      <c r="O207">
        <v>13820.554836133379</v>
      </c>
      <c r="P207">
        <v>1436.4287762745789</v>
      </c>
      <c r="Q207">
        <v>1076.3993757496717</v>
      </c>
      <c r="R207">
        <v>1796.4581767994862</v>
      </c>
      <c r="S207">
        <v>124910.28232268756</v>
      </c>
      <c r="T207">
        <v>6939.4191420845864</v>
      </c>
      <c r="U207">
        <v>1022606.7042732934</v>
      </c>
      <c r="V207">
        <v>786.45766590071969</v>
      </c>
      <c r="W207">
        <v>94.433941121287162</v>
      </c>
      <c r="X207">
        <v>176625.40709439747</v>
      </c>
      <c r="Y207">
        <v>0</v>
      </c>
      <c r="Z207">
        <v>35805.956753433049</v>
      </c>
      <c r="AA207">
        <v>424.21496988078218</v>
      </c>
      <c r="AB207">
        <v>0</v>
      </c>
      <c r="AC207">
        <v>2920.8122882748116</v>
      </c>
      <c r="AD207">
        <v>0</v>
      </c>
      <c r="AE207">
        <v>805621.11606185581</v>
      </c>
      <c r="AF207">
        <v>745967.63811463781</v>
      </c>
      <c r="AG207">
        <v>0</v>
      </c>
      <c r="AH207">
        <v>562.91482090267266</v>
      </c>
      <c r="AI207">
        <v>0</v>
      </c>
      <c r="AJ207">
        <v>5987.7020792216144</v>
      </c>
      <c r="AK207">
        <v>0</v>
      </c>
      <c r="AL207">
        <v>447.82345516110399</v>
      </c>
      <c r="AM207">
        <v>204335.86669217516</v>
      </c>
      <c r="AN207">
        <v>0</v>
      </c>
      <c r="AO207">
        <v>3719.0741968156922</v>
      </c>
      <c r="AP207">
        <v>417451.87661313498</v>
      </c>
      <c r="AQ207">
        <v>885484.19517419441</v>
      </c>
      <c r="AR207">
        <v>29999.744904803905</v>
      </c>
      <c r="AS207">
        <v>213171.34230833559</v>
      </c>
      <c r="AT207">
        <v>1693.9088188630885</v>
      </c>
      <c r="AU207">
        <v>0</v>
      </c>
      <c r="AV207">
        <v>0</v>
      </c>
      <c r="AW207">
        <v>0</v>
      </c>
      <c r="AX207">
        <v>326065.6433885044</v>
      </c>
      <c r="AY207">
        <v>20273.048969311327</v>
      </c>
      <c r="AZ207">
        <v>0</v>
      </c>
      <c r="BA207">
        <v>0</v>
      </c>
      <c r="BB207">
        <v>0</v>
      </c>
      <c r="BC207">
        <v>160.09504080718213</v>
      </c>
      <c r="BD207">
        <v>17935.808926559472</v>
      </c>
      <c r="BE207">
        <v>0</v>
      </c>
      <c r="BF207">
        <v>0</v>
      </c>
      <c r="BG207">
        <v>263.38216390858997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91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5.5015976138822287E-5</v>
      </c>
      <c r="D29" s="1">
        <v>2.3970332212260321E-5</v>
      </c>
      <c r="E29" s="1">
        <v>0</v>
      </c>
      <c r="F29" s="1">
        <v>1.2469471471310526E-6</v>
      </c>
      <c r="G29" s="1">
        <v>7.5985841778298518E-6</v>
      </c>
      <c r="H29" s="1">
        <v>0</v>
      </c>
      <c r="I29" s="1">
        <v>1.1077789387458903E-6</v>
      </c>
      <c r="J29" s="1">
        <v>0</v>
      </c>
      <c r="K29" s="1">
        <v>0</v>
      </c>
      <c r="L29" s="1">
        <v>6.9027431359040407E-7</v>
      </c>
      <c r="M29" s="1">
        <v>0</v>
      </c>
      <c r="N29" s="1">
        <v>0</v>
      </c>
      <c r="O29" s="1">
        <v>1.3805486271808081E-6</v>
      </c>
      <c r="P29" s="1">
        <v>1.1317158705881384E-5</v>
      </c>
      <c r="Q29" s="1">
        <v>1.3916820838516211E-7</v>
      </c>
      <c r="R29" s="1">
        <v>1.5186034898988889E-5</v>
      </c>
      <c r="S29" s="1">
        <v>8.2387579364015968E-7</v>
      </c>
      <c r="T29" s="1">
        <v>8.2387579364015968E-7</v>
      </c>
      <c r="U29" s="1">
        <v>7.5930174494944445E-6</v>
      </c>
      <c r="V29" s="1">
        <v>4.9655216751825848E-6</v>
      </c>
      <c r="W29" s="1">
        <v>9.6304400202532193E-7</v>
      </c>
      <c r="X29" s="1">
        <v>1.5197168355659703E-6</v>
      </c>
      <c r="Y29" s="1">
        <v>2.4293202455713899E-5</v>
      </c>
      <c r="Z29" s="1">
        <v>8.4168932431346054E-6</v>
      </c>
      <c r="AA29" s="1">
        <v>3.1730351511816963E-6</v>
      </c>
      <c r="AB29" s="1">
        <v>2.0847397616097286E-5</v>
      </c>
      <c r="AC29" s="1">
        <v>2.9981842141665784E-4</v>
      </c>
      <c r="AD29" s="1">
        <v>1.1360022514064014E-4</v>
      </c>
      <c r="AE29" s="1">
        <v>5.0111688475329178E-5</v>
      </c>
      <c r="AF29" s="1">
        <v>0</v>
      </c>
      <c r="AG29" s="1">
        <v>1.5494821319753885E-3</v>
      </c>
      <c r="AH29" s="1">
        <v>3.5905397763371827E-6</v>
      </c>
      <c r="AI29" s="1">
        <v>1.2469471471310526E-6</v>
      </c>
      <c r="AJ29" s="1">
        <v>2.6669082109265387E-4</v>
      </c>
      <c r="AK29" s="1">
        <v>8.2387579364015968E-7</v>
      </c>
      <c r="AL29" s="1">
        <v>6.6244067191337168E-6</v>
      </c>
      <c r="AM29" s="1">
        <v>9.6304400202532193E-7</v>
      </c>
      <c r="AN29" s="1">
        <v>1.1077789387458903E-6</v>
      </c>
      <c r="AO29" s="1">
        <v>1.5197168355659703E-6</v>
      </c>
      <c r="AP29" s="1">
        <v>4.5535837783625048E-6</v>
      </c>
      <c r="AQ29" s="1">
        <v>1.9149545473798308E-5</v>
      </c>
      <c r="AR29" s="1">
        <v>0</v>
      </c>
      <c r="AS29" s="1">
        <v>2.070822940771212E-6</v>
      </c>
      <c r="AT29" s="1">
        <v>1.1456326914266543E-5</v>
      </c>
      <c r="AU29" s="1">
        <v>2.6503193604870271E-5</v>
      </c>
      <c r="AV29" s="1">
        <v>4.0859785981883591E-5</v>
      </c>
      <c r="AW29" s="1">
        <v>0</v>
      </c>
      <c r="AX29" s="1">
        <v>1.3120778686553085E-5</v>
      </c>
      <c r="AY29" s="1">
        <v>1.0493282912241224E-5</v>
      </c>
      <c r="AZ29" s="1">
        <v>4.1193789682007984E-7</v>
      </c>
      <c r="BA29" s="1">
        <v>2.7276968843491776E-7</v>
      </c>
      <c r="BB29" s="1">
        <v>5.1046898835677461E-6</v>
      </c>
      <c r="BC29" s="1">
        <v>4.9655216751825848E-6</v>
      </c>
      <c r="BD29" s="1">
        <v>2.4957869818961433E-4</v>
      </c>
      <c r="BE29" s="1">
        <v>3.1730351511816963E-6</v>
      </c>
      <c r="BF29" s="1">
        <v>9.6304400202532193E-7</v>
      </c>
      <c r="BG29" s="1">
        <v>7.9236811126175895E-5</v>
      </c>
      <c r="BH29" s="1">
        <v>0</v>
      </c>
      <c r="BI29" s="1">
        <v>6.5709661271138152E-5</v>
      </c>
      <c r="BJ29" s="1">
        <v>5.5110610520524203E-7</v>
      </c>
      <c r="BK29" s="1">
        <v>2.2500715931713014E-5</v>
      </c>
      <c r="BL29" s="1">
        <v>1.1077789387458903E-6</v>
      </c>
      <c r="BM29" s="1">
        <v>1.5458804587423809E-5</v>
      </c>
      <c r="BN29" s="1">
        <v>5.1102566119031534E-6</v>
      </c>
      <c r="BO29" s="1">
        <v>1.1595495122651708E-5</v>
      </c>
      <c r="BP29" s="1">
        <v>4.1138122398653921E-5</v>
      </c>
      <c r="BQ29" s="1">
        <v>2.7276968843491776E-7</v>
      </c>
      <c r="BR29" s="1">
        <v>1.3805486271808081E-6</v>
      </c>
      <c r="BS29" s="1">
        <v>0</v>
      </c>
      <c r="BT29" s="58">
        <f t="shared" si="0"/>
        <v>3.1233910678865415E-3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3.8892824430517899E-2</v>
      </c>
      <c r="D32" s="1">
        <v>1.6945512698351723E-2</v>
      </c>
      <c r="E32" s="1">
        <v>0</v>
      </c>
      <c r="F32" s="1">
        <v>8.8151296898067487E-4</v>
      </c>
      <c r="G32" s="1">
        <v>5.3717196547259875E-3</v>
      </c>
      <c r="H32" s="1">
        <v>0</v>
      </c>
      <c r="I32" s="1">
        <v>7.8312982512122452E-4</v>
      </c>
      <c r="J32" s="1">
        <v>0</v>
      </c>
      <c r="K32" s="1">
        <v>0</v>
      </c>
      <c r="L32" s="1">
        <v>4.8798039354287353E-4</v>
      </c>
      <c r="M32" s="1">
        <v>0</v>
      </c>
      <c r="N32" s="1">
        <v>0</v>
      </c>
      <c r="O32" s="1">
        <v>9.7596078708574706E-4</v>
      </c>
      <c r="P32" s="1">
        <v>8.000517258650499E-3</v>
      </c>
      <c r="Q32" s="1">
        <v>9.8383143859450322E-5</v>
      </c>
      <c r="R32" s="1">
        <v>1.0735568657943218E-2</v>
      </c>
      <c r="S32" s="1">
        <v>5.8242821164794598E-4</v>
      </c>
      <c r="T32" s="1">
        <v>5.8242821164794598E-4</v>
      </c>
      <c r="U32" s="1">
        <v>5.3677843289716091E-3</v>
      </c>
      <c r="V32" s="1">
        <v>3.5103105729051873E-3</v>
      </c>
      <c r="W32" s="1">
        <v>6.8081135550739622E-4</v>
      </c>
      <c r="X32" s="1">
        <v>1.0743439309451974E-3</v>
      </c>
      <c r="Y32" s="1">
        <v>1.7173761592105645E-2</v>
      </c>
      <c r="Z32" s="1">
        <v>5.9502125406195551E-3</v>
      </c>
      <c r="AA32" s="1">
        <v>2.2431356799954673E-3</v>
      </c>
      <c r="AB32" s="1">
        <v>1.4737794950145657E-2</v>
      </c>
      <c r="AC32" s="1">
        <v>0.21195270980504538</v>
      </c>
      <c r="AD32" s="1">
        <v>8.0308192669592104E-2</v>
      </c>
      <c r="AE32" s="1">
        <v>3.542580244091087E-2</v>
      </c>
      <c r="AF32" s="1">
        <v>0</v>
      </c>
      <c r="AG32" s="1">
        <v>1.0953861177538566</v>
      </c>
      <c r="AH32" s="1">
        <v>2.5382851115738183E-3</v>
      </c>
      <c r="AI32" s="1">
        <v>8.8151296898067487E-4</v>
      </c>
      <c r="AJ32" s="1">
        <v>0.23099445000009125</v>
      </c>
      <c r="AK32" s="1">
        <v>5.8242821164794598E-4</v>
      </c>
      <c r="AL32" s="1">
        <v>4.6830376477098347E-3</v>
      </c>
      <c r="AM32" s="1">
        <v>6.8081135550739622E-4</v>
      </c>
      <c r="AN32" s="1">
        <v>7.8312982512122452E-4</v>
      </c>
      <c r="AO32" s="1">
        <v>1.0743439309451974E-3</v>
      </c>
      <c r="AP32" s="1">
        <v>3.2190964670812143E-3</v>
      </c>
      <c r="AQ32" s="1">
        <v>1.3537520595060365E-2</v>
      </c>
      <c r="AR32" s="1">
        <v>0</v>
      </c>
      <c r="AS32" s="1">
        <v>1.4639411806286206E-3</v>
      </c>
      <c r="AT32" s="1">
        <v>8.0989004025099499E-3</v>
      </c>
      <c r="AU32" s="1">
        <v>1.8736085916593721E-2</v>
      </c>
      <c r="AV32" s="1">
        <v>2.8885291037134612E-2</v>
      </c>
      <c r="AW32" s="1">
        <v>0</v>
      </c>
      <c r="AX32" s="1">
        <v>9.2755628030689753E-3</v>
      </c>
      <c r="AY32" s="1">
        <v>7.418089047002553E-3</v>
      </c>
      <c r="AZ32" s="1">
        <v>2.9121410582397299E-4</v>
      </c>
      <c r="BA32" s="1">
        <v>1.9283096196452259E-4</v>
      </c>
      <c r="BB32" s="1">
        <v>3.6086937167646373E-3</v>
      </c>
      <c r="BC32" s="1">
        <v>3.5103105729051873E-3</v>
      </c>
      <c r="BD32" s="1">
        <v>0.17643639487178384</v>
      </c>
      <c r="BE32" s="1">
        <v>2.2431356799954673E-3</v>
      </c>
      <c r="BF32" s="1">
        <v>6.8081135550739622E-4</v>
      </c>
      <c r="BG32" s="1">
        <v>5.6015426787816631E-2</v>
      </c>
      <c r="BH32" s="1">
        <v>0</v>
      </c>
      <c r="BI32" s="1">
        <v>4.6452585204678057E-2</v>
      </c>
      <c r="BJ32" s="1">
        <v>3.8959724968342323E-4</v>
      </c>
      <c r="BK32" s="1">
        <v>1.5906586699195927E-2</v>
      </c>
      <c r="BL32" s="1">
        <v>7.8312982512122452E-4</v>
      </c>
      <c r="BM32" s="1">
        <v>1.0928399619907742E-2</v>
      </c>
      <c r="BN32" s="1">
        <v>3.6126290425190157E-3</v>
      </c>
      <c r="BO32" s="1">
        <v>8.1972835463694008E-3</v>
      </c>
      <c r="BP32" s="1">
        <v>2.9082057324853514E-2</v>
      </c>
      <c r="BQ32" s="1">
        <v>1.9283096196452259E-4</v>
      </c>
      <c r="BR32" s="1">
        <v>9.7596078708574706E-4</v>
      </c>
      <c r="BS32" s="1">
        <v>0</v>
      </c>
      <c r="BT32" s="58">
        <f t="shared" si="0"/>
        <v>2.2505013086772738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2.3646569122098891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2.3646569122098891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6.5400993958555982E-5</v>
      </c>
      <c r="D39" s="1">
        <v>2.8495060202928476E-5</v>
      </c>
      <c r="E39" s="1">
        <v>0</v>
      </c>
      <c r="F39" s="1">
        <v>1.4823254727022706E-6</v>
      </c>
      <c r="G39" s="1">
        <v>9.0329208492794625E-6</v>
      </c>
      <c r="H39" s="1">
        <v>0</v>
      </c>
      <c r="I39" s="1">
        <v>1.3168873619096067E-6</v>
      </c>
      <c r="J39" s="1">
        <v>0</v>
      </c>
      <c r="K39" s="1">
        <v>0</v>
      </c>
      <c r="L39" s="1">
        <v>8.205730295316141E-7</v>
      </c>
      <c r="M39" s="1">
        <v>0</v>
      </c>
      <c r="N39" s="1">
        <v>0</v>
      </c>
      <c r="O39" s="1">
        <v>1.6411460590632282E-6</v>
      </c>
      <c r="P39" s="1">
        <v>1.3453427169659447E-5</v>
      </c>
      <c r="Q39" s="1">
        <v>1.6543811079266416E-7</v>
      </c>
      <c r="R39" s="1">
        <v>1.8052606649695511E-5</v>
      </c>
      <c r="S39" s="1">
        <v>9.7939361589257168E-7</v>
      </c>
      <c r="T39" s="1">
        <v>9.7939361589257168E-7</v>
      </c>
      <c r="U39" s="1">
        <v>9.0263033248477555E-6</v>
      </c>
      <c r="V39" s="1">
        <v>5.9028317930822571E-6</v>
      </c>
      <c r="W39" s="1">
        <v>1.1448317266852358E-6</v>
      </c>
      <c r="X39" s="1">
        <v>1.8065841698558923E-6</v>
      </c>
      <c r="Y39" s="1">
        <v>2.8878876619967453E-5</v>
      </c>
      <c r="Z39" s="1">
        <v>1.0005696940740328E-5</v>
      </c>
      <c r="AA39" s="1">
        <v>3.7719889260727427E-6</v>
      </c>
      <c r="AB39" s="1">
        <v>2.4782628996741086E-5</v>
      </c>
      <c r="AC39" s="1">
        <v>3.5641324836728396E-4</v>
      </c>
      <c r="AD39" s="1">
        <v>1.3504382107783588E-4</v>
      </c>
      <c r="AE39" s="1">
        <v>5.9570954934222511E-5</v>
      </c>
      <c r="AF39" s="1">
        <v>0</v>
      </c>
      <c r="AG39" s="1">
        <v>1.8419680729922275E-3</v>
      </c>
      <c r="AH39" s="1">
        <v>7.8921943975672607E-2</v>
      </c>
      <c r="AI39" s="1">
        <v>0.61336647577058567</v>
      </c>
      <c r="AJ39" s="1">
        <v>3.170323604741982E-4</v>
      </c>
      <c r="AK39" s="1">
        <v>9.7939361589257168E-7</v>
      </c>
      <c r="AL39" s="1">
        <v>7.8748540737308136E-6</v>
      </c>
      <c r="AM39" s="1">
        <v>1.1448317266852358E-6</v>
      </c>
      <c r="AN39" s="1">
        <v>1.3168873619096067E-6</v>
      </c>
      <c r="AO39" s="1">
        <v>1.8065841698558923E-6</v>
      </c>
      <c r="AP39" s="1">
        <v>5.4131349851359709E-6</v>
      </c>
      <c r="AQ39" s="1">
        <v>2.276428404507059E-5</v>
      </c>
      <c r="AR39" s="1">
        <v>0</v>
      </c>
      <c r="AS39" s="1">
        <v>2.4617190885948423E-6</v>
      </c>
      <c r="AT39" s="1">
        <v>1.3618865280452113E-5</v>
      </c>
      <c r="AU39" s="1">
        <v>3.1506033819354956E-5</v>
      </c>
      <c r="AV39" s="1">
        <v>4.8572629328726191E-5</v>
      </c>
      <c r="AW39" s="1">
        <v>0</v>
      </c>
      <c r="AX39" s="1">
        <v>1.5597505085532375E-5</v>
      </c>
      <c r="AY39" s="1">
        <v>1.2474033553766876E-5</v>
      </c>
      <c r="AZ39" s="1">
        <v>4.8969680794628584E-7</v>
      </c>
      <c r="BA39" s="1">
        <v>3.2425869715362171E-7</v>
      </c>
      <c r="BB39" s="1">
        <v>6.0682699038749213E-6</v>
      </c>
      <c r="BC39" s="1">
        <v>5.9028317930822571E-6</v>
      </c>
      <c r="BD39" s="1">
        <v>2.9669009037113219E-4</v>
      </c>
      <c r="BE39" s="1">
        <v>3.7719889260727427E-6</v>
      </c>
      <c r="BF39" s="1">
        <v>1.1448317266852358E-6</v>
      </c>
      <c r="BG39" s="1">
        <v>9.4193842760911266E-5</v>
      </c>
      <c r="BH39" s="1">
        <v>0</v>
      </c>
      <c r="BI39" s="1">
        <v>7.8113258391864304E-5</v>
      </c>
      <c r="BJ39" s="1">
        <v>6.5513491873894997E-7</v>
      </c>
      <c r="BK39" s="1">
        <v>2.674803375295794E-5</v>
      </c>
      <c r="BL39" s="1">
        <v>1.3168873619096067E-6</v>
      </c>
      <c r="BM39" s="1">
        <v>1.8376865346849134E-5</v>
      </c>
      <c r="BN39" s="1">
        <v>6.0748874283066282E-6</v>
      </c>
      <c r="BO39" s="1">
        <v>1.3784303391244777E-5</v>
      </c>
      <c r="BP39" s="1">
        <v>4.8903505550311523E-5</v>
      </c>
      <c r="BQ39" s="1">
        <v>3.2425869715362171E-7</v>
      </c>
      <c r="BR39" s="1">
        <v>1.6411460590632282E-6</v>
      </c>
      <c r="BS39" s="1">
        <v>0</v>
      </c>
      <c r="BT39" s="58">
        <f t="shared" si="0"/>
        <v>0.69599564296071803</v>
      </c>
    </row>
    <row r="40" spans="1:72" x14ac:dyDescent="0.25">
      <c r="A40" s="12" t="s">
        <v>38</v>
      </c>
      <c r="B40" s="8" t="s">
        <v>157</v>
      </c>
      <c r="C40" s="1">
        <v>19.93109294886608</v>
      </c>
      <c r="D40" s="1">
        <v>2.3616632553355159</v>
      </c>
      <c r="E40" s="1">
        <v>20.896802536314098</v>
      </c>
      <c r="F40" s="1">
        <v>0.10221659133230045</v>
      </c>
      <c r="G40" s="1">
        <v>1.1084151651901135</v>
      </c>
      <c r="H40" s="1">
        <v>0.4910788776733464</v>
      </c>
      <c r="I40" s="1">
        <v>0.1855972180696672</v>
      </c>
      <c r="J40" s="1">
        <v>0</v>
      </c>
      <c r="K40" s="1">
        <v>0.36660996346105151</v>
      </c>
      <c r="L40" s="1">
        <v>1.4769899833947816E-3</v>
      </c>
      <c r="M40" s="1">
        <v>0.24511885163463323</v>
      </c>
      <c r="N40" s="1">
        <v>6.1341116390384462E-2</v>
      </c>
      <c r="O40" s="1">
        <v>0.43387095099455858</v>
      </c>
      <c r="P40" s="1">
        <v>0.56336225861226397</v>
      </c>
      <c r="Q40" s="1">
        <v>6.1936676867559777E-2</v>
      </c>
      <c r="R40" s="1">
        <v>3.8858609947376506</v>
      </c>
      <c r="S40" s="1">
        <v>7.9065108597566575E-2</v>
      </c>
      <c r="T40" s="1">
        <v>0.86359680106797709</v>
      </c>
      <c r="U40" s="1">
        <v>2.4656330067923968</v>
      </c>
      <c r="V40" s="1">
        <v>0.37779687165497228</v>
      </c>
      <c r="W40" s="1">
        <v>0.12506077982145292</v>
      </c>
      <c r="X40" s="1">
        <v>1.3336346043667493</v>
      </c>
      <c r="Y40" s="1">
        <v>3.1841345023502012</v>
      </c>
      <c r="Z40" s="1">
        <v>9.198528172832324</v>
      </c>
      <c r="AA40" s="1">
        <v>1.6320194039063911</v>
      </c>
      <c r="AB40" s="1">
        <v>4.4619527579600486</v>
      </c>
      <c r="AC40" s="1">
        <v>60.663444621125315</v>
      </c>
      <c r="AD40" s="1">
        <v>55.680712528939537</v>
      </c>
      <c r="AE40" s="1">
        <v>23.025426833584039</v>
      </c>
      <c r="AF40" s="1">
        <v>5.9556083260828094</v>
      </c>
      <c r="AG40" s="1">
        <v>8.9235301086972427</v>
      </c>
      <c r="AH40" s="1">
        <v>0.10695355786259869</v>
      </c>
      <c r="AI40" s="1">
        <v>1.6680146091744052</v>
      </c>
      <c r="AJ40" s="1">
        <v>6.5826817504014761</v>
      </c>
      <c r="AK40" s="1">
        <v>1.1203021303734062</v>
      </c>
      <c r="AL40" s="1">
        <v>2.5141234211694798</v>
      </c>
      <c r="AM40" s="1">
        <v>0.30997746970836926</v>
      </c>
      <c r="AN40" s="1">
        <v>0.43539330338355903</v>
      </c>
      <c r="AO40" s="1">
        <v>0.741807909002971</v>
      </c>
      <c r="AP40" s="1">
        <v>0.93293855540358028</v>
      </c>
      <c r="AQ40" s="1">
        <v>261.56251053611834</v>
      </c>
      <c r="AR40" s="1">
        <v>0.36927807439879695</v>
      </c>
      <c r="AS40" s="1">
        <v>0.44341390088518706</v>
      </c>
      <c r="AT40" s="1">
        <v>1.6493788925028869</v>
      </c>
      <c r="AU40" s="1">
        <v>3.1110829149664645</v>
      </c>
      <c r="AV40" s="1">
        <v>4.9140669216559161</v>
      </c>
      <c r="AW40" s="1">
        <v>0</v>
      </c>
      <c r="AX40" s="1">
        <v>5.5567644226780679</v>
      </c>
      <c r="AY40" s="1">
        <v>2.2499272503060275</v>
      </c>
      <c r="AZ40" s="1">
        <v>0.1617911538422287</v>
      </c>
      <c r="BA40" s="1">
        <v>9.9854476974668926E-2</v>
      </c>
      <c r="BB40" s="1">
        <v>0.68783983132001691</v>
      </c>
      <c r="BC40" s="1">
        <v>1.0570977781677442</v>
      </c>
      <c r="BD40" s="1">
        <v>323.62386204177534</v>
      </c>
      <c r="BE40" s="1">
        <v>0.37817346549522773</v>
      </c>
      <c r="BF40" s="1">
        <v>0.12506077982145292</v>
      </c>
      <c r="BG40" s="1">
        <v>29.145654730017135</v>
      </c>
      <c r="BH40" s="1">
        <v>0.4922573419651764</v>
      </c>
      <c r="BI40" s="1">
        <v>19.397777672743619</v>
      </c>
      <c r="BJ40" s="1">
        <v>1.1792097448071243E-3</v>
      </c>
      <c r="BK40" s="1">
        <v>2.9305129889487973</v>
      </c>
      <c r="BL40" s="1">
        <v>6.1903225671497614E-2</v>
      </c>
      <c r="BM40" s="1">
        <v>4.3497164766361278</v>
      </c>
      <c r="BN40" s="1">
        <v>0.53508051191373374</v>
      </c>
      <c r="BO40" s="1">
        <v>0.3722829749564831</v>
      </c>
      <c r="BP40" s="1">
        <v>0.85773728539308292</v>
      </c>
      <c r="BQ40" s="1">
        <v>1.3492368376752946</v>
      </c>
      <c r="BR40" s="1">
        <v>4.8440745240817176</v>
      </c>
      <c r="BS40" s="1">
        <v>0</v>
      </c>
      <c r="BT40" s="58">
        <f t="shared" si="0"/>
        <v>913.40629775037723</v>
      </c>
    </row>
    <row r="41" spans="1:72" x14ac:dyDescent="0.25">
      <c r="A41" s="12" t="s">
        <v>39</v>
      </c>
      <c r="B41" s="8" t="s">
        <v>158</v>
      </c>
      <c r="C41" s="1">
        <v>336.89978957474312</v>
      </c>
      <c r="D41" s="1">
        <v>74.291545991480305</v>
      </c>
      <c r="E41" s="1">
        <v>6.2410374720197943</v>
      </c>
      <c r="F41" s="1">
        <v>54.512265583730787</v>
      </c>
      <c r="G41" s="1">
        <v>229.77897253949376</v>
      </c>
      <c r="H41" s="1">
        <v>18.594360621007038</v>
      </c>
      <c r="I41" s="1">
        <v>125.16761490076603</v>
      </c>
      <c r="J41" s="1">
        <v>0</v>
      </c>
      <c r="K41" s="1">
        <v>0</v>
      </c>
      <c r="L41" s="1">
        <v>5.4805636580245265</v>
      </c>
      <c r="M41" s="1">
        <v>85.14749228898657</v>
      </c>
      <c r="N41" s="1">
        <v>27.73882555070972</v>
      </c>
      <c r="O41" s="1">
        <v>0</v>
      </c>
      <c r="P41" s="1">
        <v>186.03850730946348</v>
      </c>
      <c r="Q41" s="1">
        <v>27.543321367950785</v>
      </c>
      <c r="R41" s="1">
        <v>33.251128403139511</v>
      </c>
      <c r="S41" s="1">
        <v>0</v>
      </c>
      <c r="T41" s="1">
        <v>0</v>
      </c>
      <c r="U41" s="1">
        <v>551.00021077923248</v>
      </c>
      <c r="V41" s="1">
        <v>0</v>
      </c>
      <c r="W41" s="1">
        <v>13.14095639903104</v>
      </c>
      <c r="X41" s="1">
        <v>0</v>
      </c>
      <c r="Y41" s="1">
        <v>509.18383596078257</v>
      </c>
      <c r="Z41" s="1">
        <v>0</v>
      </c>
      <c r="AA41" s="1">
        <v>0</v>
      </c>
      <c r="AB41" s="1">
        <v>1975.1668758873031</v>
      </c>
      <c r="AC41" s="1">
        <v>1770.7114539616455</v>
      </c>
      <c r="AD41" s="1">
        <v>446.82693120665482</v>
      </c>
      <c r="AE41" s="1">
        <v>0</v>
      </c>
      <c r="AF41" s="1">
        <v>0</v>
      </c>
      <c r="AG41" s="1">
        <v>10498.067741880075</v>
      </c>
      <c r="AH41" s="1">
        <v>873.2146532610443</v>
      </c>
      <c r="AI41" s="1">
        <v>18.314561403402639</v>
      </c>
      <c r="AJ41" s="1">
        <v>566.51018910397477</v>
      </c>
      <c r="AK41" s="1">
        <v>433.82474398751225</v>
      </c>
      <c r="AL41" s="1">
        <v>313.28409188103751</v>
      </c>
      <c r="AM41" s="1">
        <v>2.6712359853414505</v>
      </c>
      <c r="AN41" s="1">
        <v>0</v>
      </c>
      <c r="AO41" s="1">
        <v>161.55653947851874</v>
      </c>
      <c r="AP41" s="1">
        <v>85.991835315298246</v>
      </c>
      <c r="AQ41" s="1">
        <v>0</v>
      </c>
      <c r="AR41" s="1">
        <v>47.735855683286175</v>
      </c>
      <c r="AS41" s="1">
        <v>46.763895517277454</v>
      </c>
      <c r="AT41" s="1">
        <v>0</v>
      </c>
      <c r="AU41" s="1">
        <v>0</v>
      </c>
      <c r="AV41" s="1">
        <v>15.93987620358698</v>
      </c>
      <c r="AW41" s="1">
        <v>0</v>
      </c>
      <c r="AX41" s="1">
        <v>1223.6152123243712</v>
      </c>
      <c r="AY41" s="1">
        <v>152.74324014973007</v>
      </c>
      <c r="AZ41" s="1">
        <v>33.223262817623734</v>
      </c>
      <c r="BA41" s="1">
        <v>19.791678582890867</v>
      </c>
      <c r="BB41" s="1">
        <v>42.908711402814532</v>
      </c>
      <c r="BC41" s="1">
        <v>0</v>
      </c>
      <c r="BD41" s="1">
        <v>9226.903825663785</v>
      </c>
      <c r="BE41" s="1">
        <v>136.84098720794671</v>
      </c>
      <c r="BF41" s="1">
        <v>14.764146902039371</v>
      </c>
      <c r="BG41" s="1">
        <v>654.53247625778386</v>
      </c>
      <c r="BH41" s="1">
        <v>71.873936305748174</v>
      </c>
      <c r="BI41" s="1">
        <v>4258.9468199234198</v>
      </c>
      <c r="BJ41" s="1">
        <v>109.96480725315537</v>
      </c>
      <c r="BK41" s="1">
        <v>1234.773445102473</v>
      </c>
      <c r="BL41" s="1">
        <v>768.92821682760029</v>
      </c>
      <c r="BM41" s="1">
        <v>1486.9795169775859</v>
      </c>
      <c r="BN41" s="1">
        <v>890.08876254487677</v>
      </c>
      <c r="BO41" s="1">
        <v>358.26015343199344</v>
      </c>
      <c r="BP41" s="1">
        <v>0</v>
      </c>
      <c r="BQ41" s="1">
        <v>74.521043200479312</v>
      </c>
      <c r="BR41" s="1">
        <v>177.19415460610159</v>
      </c>
      <c r="BS41" s="1">
        <v>0</v>
      </c>
      <c r="BT41" s="58">
        <f t="shared" si="0"/>
        <v>40477.445306638925</v>
      </c>
    </row>
    <row r="42" spans="1:72" x14ac:dyDescent="0.25">
      <c r="A42" s="12" t="s">
        <v>40</v>
      </c>
      <c r="B42" s="8" t="s">
        <v>159</v>
      </c>
      <c r="C42" s="1">
        <v>6.2030945579074501</v>
      </c>
      <c r="D42" s="1">
        <v>1.673522862753168</v>
      </c>
      <c r="E42" s="1">
        <v>1208.7929722471167</v>
      </c>
      <c r="F42" s="1">
        <v>0.1520403477375899</v>
      </c>
      <c r="G42" s="1">
        <v>2.4275015216200559</v>
      </c>
      <c r="H42" s="1">
        <v>0.45490125214220445</v>
      </c>
      <c r="I42" s="1">
        <v>1.0621845774098584</v>
      </c>
      <c r="J42" s="1">
        <v>0</v>
      </c>
      <c r="K42" s="1">
        <v>0.45300436734590654</v>
      </c>
      <c r="L42" s="1">
        <v>1.9001770445990979E-4</v>
      </c>
      <c r="M42" s="1">
        <v>0.30328078223543731</v>
      </c>
      <c r="N42" s="1">
        <v>0.15165877992782767</v>
      </c>
      <c r="O42" s="1">
        <v>0.45372766054352814</v>
      </c>
      <c r="P42" s="1">
        <v>0.15481246086152523</v>
      </c>
      <c r="Q42" s="1">
        <v>0.45338593515566877</v>
      </c>
      <c r="R42" s="1">
        <v>3.186331989000657</v>
      </c>
      <c r="S42" s="1">
        <v>0.75871224506911883</v>
      </c>
      <c r="T42" s="1">
        <v>1.060362780254839</v>
      </c>
      <c r="U42" s="1">
        <v>3.0325447043027101</v>
      </c>
      <c r="V42" s="1">
        <v>0.30476108144921371</v>
      </c>
      <c r="W42" s="1">
        <v>0.58239719646692822</v>
      </c>
      <c r="X42" s="1">
        <v>1.8190397801045821</v>
      </c>
      <c r="Y42" s="1">
        <v>2.2557438331232182</v>
      </c>
      <c r="Z42" s="1">
        <v>2.7293773197296112</v>
      </c>
      <c r="AA42" s="1">
        <v>8.7346848017861775E-4</v>
      </c>
      <c r="AB42" s="1">
        <v>0.61078355623835423</v>
      </c>
      <c r="AC42" s="1">
        <v>27.2175035581866</v>
      </c>
      <c r="AD42" s="1">
        <v>454.74369986718705</v>
      </c>
      <c r="AE42" s="1">
        <v>562.89170444151966</v>
      </c>
      <c r="AF42" s="1">
        <v>388.8003919605199</v>
      </c>
      <c r="AG42" s="1">
        <v>1254.0207344171363</v>
      </c>
      <c r="AH42" s="1">
        <v>7692.0954252196543</v>
      </c>
      <c r="AI42" s="1">
        <v>710.79848000246648</v>
      </c>
      <c r="AJ42" s="1">
        <v>0</v>
      </c>
      <c r="AK42" s="1">
        <v>0.15192388527356612</v>
      </c>
      <c r="AL42" s="1">
        <v>4.699202411281842</v>
      </c>
      <c r="AM42" s="1">
        <v>0.30365928524351471</v>
      </c>
      <c r="AN42" s="1">
        <v>1.6654856477812987</v>
      </c>
      <c r="AO42" s="1">
        <v>0.3038125253277566</v>
      </c>
      <c r="AP42" s="1">
        <v>6.2138596129452877</v>
      </c>
      <c r="AQ42" s="1">
        <v>3766.4510001031827</v>
      </c>
      <c r="AR42" s="1">
        <v>3.1821515995025385</v>
      </c>
      <c r="AS42" s="1">
        <v>0.60561476819687621</v>
      </c>
      <c r="AT42" s="1">
        <v>4.8504859804498937</v>
      </c>
      <c r="AU42" s="1">
        <v>8.0138670354671842</v>
      </c>
      <c r="AV42" s="1">
        <v>3.4950499568716116</v>
      </c>
      <c r="AW42" s="1">
        <v>0</v>
      </c>
      <c r="AX42" s="1">
        <v>14.723705770669477</v>
      </c>
      <c r="AY42" s="1">
        <v>5.1781377815404692</v>
      </c>
      <c r="AZ42" s="1">
        <v>0.15181048761122715</v>
      </c>
      <c r="BA42" s="1">
        <v>7.5087641278512749E-5</v>
      </c>
      <c r="BB42" s="1">
        <v>1.6454169323359047</v>
      </c>
      <c r="BC42" s="1">
        <v>1.6682912462771511</v>
      </c>
      <c r="BD42" s="1">
        <v>2343.7516363453269</v>
      </c>
      <c r="BE42" s="1">
        <v>1.5161007232570041</v>
      </c>
      <c r="BF42" s="1">
        <v>0.30365928524351471</v>
      </c>
      <c r="BG42" s="1">
        <v>7.7725581813863078</v>
      </c>
      <c r="BH42" s="1">
        <v>11.117763217793852</v>
      </c>
      <c r="BI42" s="1">
        <v>123.22021472275061</v>
      </c>
      <c r="BJ42" s="1">
        <v>19.142070648080328</v>
      </c>
      <c r="BK42" s="1">
        <v>39.668370157376586</v>
      </c>
      <c r="BL42" s="1">
        <v>13.030561880963518</v>
      </c>
      <c r="BM42" s="1">
        <v>8.0337393761581328</v>
      </c>
      <c r="BN42" s="1">
        <v>0.75989219371778105</v>
      </c>
      <c r="BO42" s="1">
        <v>0</v>
      </c>
      <c r="BP42" s="1">
        <v>6.6790218211283268</v>
      </c>
      <c r="BQ42" s="1">
        <v>1.1872518938459649</v>
      </c>
      <c r="BR42" s="1">
        <v>1.9689549153203536</v>
      </c>
      <c r="BS42" s="1">
        <v>0</v>
      </c>
      <c r="BT42" s="58">
        <f t="shared" si="0"/>
        <v>18731.100490271303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1.9452732639021985E-2</v>
      </c>
      <c r="D46" s="1">
        <v>2.9628578629893815E-3</v>
      </c>
      <c r="E46" s="1">
        <v>0</v>
      </c>
      <c r="F46" s="1">
        <v>0</v>
      </c>
      <c r="G46" s="1">
        <v>1.5488482316277273E-2</v>
      </c>
      <c r="H46" s="1">
        <v>0</v>
      </c>
      <c r="I46" s="1">
        <v>9.344021161295438E-3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4.015937536495965E-2</v>
      </c>
      <c r="Q46" s="1">
        <v>0</v>
      </c>
      <c r="R46" s="1">
        <v>1.1848166594808225E-2</v>
      </c>
      <c r="S46" s="1">
        <v>0</v>
      </c>
      <c r="T46" s="1">
        <v>0</v>
      </c>
      <c r="U46" s="1">
        <v>8.3580343022069585E-4</v>
      </c>
      <c r="V46" s="1">
        <v>0</v>
      </c>
      <c r="W46" s="1">
        <v>1.0030248883299829E-3</v>
      </c>
      <c r="X46" s="1">
        <v>0</v>
      </c>
      <c r="Y46" s="1">
        <v>5.2571337538673529E-3</v>
      </c>
      <c r="Z46" s="1">
        <v>2.0815096755359561E-2</v>
      </c>
      <c r="AA46" s="1">
        <v>0</v>
      </c>
      <c r="AB46" s="1">
        <v>0.21241487099058085</v>
      </c>
      <c r="AC46" s="1">
        <v>0.11089811653375431</v>
      </c>
      <c r="AD46" s="1">
        <v>0.17891848394104756</v>
      </c>
      <c r="AE46" s="1">
        <v>0.13024239514335442</v>
      </c>
      <c r="AF46" s="1">
        <v>7.2169667285267511E-3</v>
      </c>
      <c r="AG46" s="1">
        <v>0.66323966845255011</v>
      </c>
      <c r="AH46" s="1">
        <v>7.9019894166074538</v>
      </c>
      <c r="AI46" s="1">
        <v>0</v>
      </c>
      <c r="AJ46" s="1">
        <v>5.2631843418779099E-2</v>
      </c>
      <c r="AK46" s="1">
        <v>2.8864602056957706E-2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0.12256052938978085</v>
      </c>
      <c r="AR46" s="1">
        <v>0</v>
      </c>
      <c r="AS46" s="1">
        <v>0</v>
      </c>
      <c r="AT46" s="1">
        <v>0</v>
      </c>
      <c r="AU46" s="1">
        <v>3.508802750417421E-3</v>
      </c>
      <c r="AV46" s="1">
        <v>0</v>
      </c>
      <c r="AW46" s="1">
        <v>0</v>
      </c>
      <c r="AX46" s="1">
        <v>4.358676162822922E-2</v>
      </c>
      <c r="AY46" s="1">
        <v>8.7505223019882568E-4</v>
      </c>
      <c r="AZ46" s="1">
        <v>0</v>
      </c>
      <c r="BA46" s="1">
        <v>0</v>
      </c>
      <c r="BB46" s="1">
        <v>1.0030248883299829E-3</v>
      </c>
      <c r="BC46" s="1">
        <v>0</v>
      </c>
      <c r="BD46" s="1">
        <v>0.22366536378548263</v>
      </c>
      <c r="BE46" s="1">
        <v>0</v>
      </c>
      <c r="BF46" s="1">
        <v>0</v>
      </c>
      <c r="BG46" s="1">
        <v>2.7940039763054442E-3</v>
      </c>
      <c r="BH46" s="1">
        <v>8.2683889077449762E-3</v>
      </c>
      <c r="BI46" s="1">
        <v>0.11129982503615948</v>
      </c>
      <c r="BJ46" s="1">
        <v>5.0351208030875528E-3</v>
      </c>
      <c r="BK46" s="1">
        <v>5.2526849628148284E-2</v>
      </c>
      <c r="BL46" s="1">
        <v>0</v>
      </c>
      <c r="BM46" s="1">
        <v>1.2762326596612111E-2</v>
      </c>
      <c r="BN46" s="1">
        <v>0</v>
      </c>
      <c r="BO46" s="1">
        <v>0</v>
      </c>
      <c r="BP46" s="1">
        <v>0</v>
      </c>
      <c r="BQ46" s="1">
        <v>3.1300793210986681E-3</v>
      </c>
      <c r="BR46" s="1">
        <v>2.103384218436263E-2</v>
      </c>
      <c r="BS46" s="1">
        <v>0</v>
      </c>
      <c r="BT46" s="58">
        <f t="shared" si="0"/>
        <v>10.025633029766089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363.09244305555626</v>
      </c>
      <c r="D123" s="56">
        <f t="shared" si="2"/>
        <v>78.346692945522747</v>
      </c>
      <c r="E123" s="56">
        <f t="shared" si="2"/>
        <v>1235.9308122554505</v>
      </c>
      <c r="F123" s="56">
        <f t="shared" si="2"/>
        <v>54.767406765042274</v>
      </c>
      <c r="G123" s="56">
        <f t="shared" si="2"/>
        <v>233.33576605977996</v>
      </c>
      <c r="H123" s="56">
        <f t="shared" si="2"/>
        <v>19.540340750822587</v>
      </c>
      <c r="I123" s="56">
        <f t="shared" si="2"/>
        <v>126.42552627189826</v>
      </c>
      <c r="J123" s="56">
        <f t="shared" si="2"/>
        <v>0</v>
      </c>
      <c r="K123" s="56">
        <f t="shared" si="2"/>
        <v>0.81961433080695811</v>
      </c>
      <c r="L123" s="56">
        <f t="shared" si="2"/>
        <v>5.4827201569532669</v>
      </c>
      <c r="M123" s="56">
        <f t="shared" si="2"/>
        <v>85.695891922856632</v>
      </c>
      <c r="N123" s="56">
        <f t="shared" si="2"/>
        <v>27.951825447027932</v>
      </c>
      <c r="O123" s="56">
        <f t="shared" si="2"/>
        <v>0.8885775940198587</v>
      </c>
      <c r="P123" s="56">
        <f t="shared" si="2"/>
        <v>186.80486669214676</v>
      </c>
      <c r="Q123" s="56">
        <f t="shared" si="2"/>
        <v>28.058742667724193</v>
      </c>
      <c r="R123" s="56">
        <f t="shared" si="2"/>
        <v>40.345938360772116</v>
      </c>
      <c r="S123" s="56">
        <f t="shared" si="2"/>
        <v>0.83836158514774284</v>
      </c>
      <c r="T123" s="56">
        <f t="shared" si="2"/>
        <v>1.9245438128038734</v>
      </c>
      <c r="U123" s="56">
        <f t="shared" si="2"/>
        <v>556.50460869740766</v>
      </c>
      <c r="V123" s="56">
        <f t="shared" si="2"/>
        <v>0.68607913203055948</v>
      </c>
      <c r="W123" s="56">
        <f t="shared" si="2"/>
        <v>13.850100319438988</v>
      </c>
      <c r="X123" s="56">
        <f t="shared" si="2"/>
        <v>3.1537520547032818</v>
      </c>
      <c r="Y123" s="56">
        <f t="shared" si="2"/>
        <v>514.64619836368104</v>
      </c>
      <c r="Z123" s="56">
        <f t="shared" si="2"/>
        <v>11.954689224448099</v>
      </c>
      <c r="AA123" s="56">
        <f t="shared" si="2"/>
        <v>1.6351429530906423</v>
      </c>
      <c r="AB123" s="56">
        <f t="shared" si="2"/>
        <v>1980.4668104974689</v>
      </c>
      <c r="AC123" s="56">
        <f t="shared" si="2"/>
        <v>1858.9159091989659</v>
      </c>
      <c r="AD123" s="56">
        <f t="shared" si="2"/>
        <v>957.51081892343825</v>
      </c>
      <c r="AE123" s="56">
        <f t="shared" si="2"/>
        <v>586.08290915533132</v>
      </c>
      <c r="AF123" s="56">
        <f t="shared" si="2"/>
        <v>394.76321725333128</v>
      </c>
      <c r="AG123" s="56">
        <f t="shared" si="2"/>
        <v>11762.77402364232</v>
      </c>
      <c r="AH123" s="56">
        <f t="shared" si="2"/>
        <v>8573.4004852747948</v>
      </c>
      <c r="AI123" s="56">
        <f t="shared" si="2"/>
        <v>733.75996216294016</v>
      </c>
      <c r="AJ123" s="56">
        <f t="shared" si="2"/>
        <v>573.37708087097667</v>
      </c>
      <c r="AK123" s="56">
        <f t="shared" si="2"/>
        <v>435.12641883669721</v>
      </c>
      <c r="AL123" s="56">
        <f t="shared" si="2"/>
        <v>320.50211525039731</v>
      </c>
      <c r="AM123" s="56">
        <f t="shared" si="2"/>
        <v>3.2855556595245705</v>
      </c>
      <c r="AN123" s="56">
        <f t="shared" si="2"/>
        <v>2.1016645056562795</v>
      </c>
      <c r="AO123" s="56">
        <f t="shared" si="2"/>
        <v>162.60323758308141</v>
      </c>
      <c r="AP123" s="56">
        <f t="shared" si="2"/>
        <v>93.141862546832954</v>
      </c>
      <c r="AQ123" s="56">
        <f t="shared" si="2"/>
        <v>4028.1496506031153</v>
      </c>
      <c r="AR123" s="56">
        <f t="shared" si="2"/>
        <v>51.287285357187514</v>
      </c>
      <c r="AS123" s="56">
        <f t="shared" si="2"/>
        <v>47.814392660082177</v>
      </c>
      <c r="AT123" s="56">
        <f t="shared" si="2"/>
        <v>6.5079888485474857</v>
      </c>
      <c r="AU123" s="56">
        <f t="shared" si="2"/>
        <v>11.147252848328083</v>
      </c>
      <c r="AV123" s="56">
        <f t="shared" si="2"/>
        <v>24.377967805566954</v>
      </c>
      <c r="AW123" s="56">
        <f t="shared" si="2"/>
        <v>0</v>
      </c>
      <c r="AX123" s="56">
        <f t="shared" si="2"/>
        <v>1243.9485735604337</v>
      </c>
      <c r="AY123" s="56">
        <f t="shared" si="2"/>
        <v>160.17962129017022</v>
      </c>
      <c r="AZ123" s="56">
        <f t="shared" si="2"/>
        <v>33.537156574817722</v>
      </c>
      <c r="BA123" s="56">
        <f t="shared" si="2"/>
        <v>19.891801575497166</v>
      </c>
      <c r="BB123" s="56">
        <f t="shared" si="2"/>
        <v>45.246591058035335</v>
      </c>
      <c r="BC123" s="56">
        <f t="shared" si="2"/>
        <v>2.7289102033712687</v>
      </c>
      <c r="BD123" s="56">
        <f t="shared" si="2"/>
        <v>11894.679972078333</v>
      </c>
      <c r="BE123" s="56">
        <f t="shared" si="2"/>
        <v>138.73751147740302</v>
      </c>
      <c r="BF123" s="56">
        <f t="shared" si="2"/>
        <v>15.193549886335575</v>
      </c>
      <c r="BG123" s="56">
        <f t="shared" si="2"/>
        <v>691.50967203060532</v>
      </c>
      <c r="BH123" s="56">
        <f t="shared" si="2"/>
        <v>83.492225254414947</v>
      </c>
      <c r="BI123" s="56">
        <f t="shared" si="2"/>
        <v>4401.7227085520753</v>
      </c>
      <c r="BJ123" s="56">
        <f t="shared" si="2"/>
        <v>129.1134830352743</v>
      </c>
      <c r="BK123" s="56">
        <f t="shared" si="2"/>
        <v>1277.4408109338754</v>
      </c>
      <c r="BL123" s="56">
        <f t="shared" si="2"/>
        <v>782.02146748872678</v>
      </c>
      <c r="BM123" s="56">
        <f t="shared" si="2"/>
        <v>1499.3866973922666</v>
      </c>
      <c r="BN123" s="56">
        <f t="shared" si="2"/>
        <v>891.38735906469481</v>
      </c>
      <c r="BO123" s="56">
        <f t="shared" ref="BO123:BT123" si="3">+SUM(BO6:BO122)</f>
        <v>358.64065907029482</v>
      </c>
      <c r="BP123" s="56">
        <f t="shared" si="3"/>
        <v>7.5659312054742118</v>
      </c>
      <c r="BQ123" s="56">
        <f t="shared" si="3"/>
        <v>77.060855439312022</v>
      </c>
      <c r="BR123" s="56">
        <f t="shared" si="3"/>
        <v>184.02919687016978</v>
      </c>
      <c r="BS123" s="56">
        <f t="shared" si="3"/>
        <v>0</v>
      </c>
      <c r="BT123" s="56">
        <f t="shared" si="3"/>
        <v>60137.292004945288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199664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38.25" thickBot="1" x14ac:dyDescent="0.35">
      <c r="A4" s="4"/>
      <c r="B4" s="61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4.4077357040347007E-5</v>
      </c>
      <c r="F13" s="1">
        <v>0</v>
      </c>
      <c r="G13" s="1">
        <v>1.6297510166178721E-5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3.7039795832224374E-6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6.2967652914781433E-6</v>
      </c>
      <c r="AE13" s="1">
        <v>1.1852734666311801E-5</v>
      </c>
      <c r="AF13" s="1">
        <v>1.0420529227465791E-4</v>
      </c>
      <c r="AG13" s="1">
        <v>0</v>
      </c>
      <c r="AH13" s="1">
        <v>0</v>
      </c>
      <c r="AI13" s="1">
        <v>4.8151734581891689E-6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8.9636305913982982E-5</v>
      </c>
      <c r="AR13" s="1">
        <v>0</v>
      </c>
      <c r="AS13" s="1">
        <v>0</v>
      </c>
      <c r="AT13" s="1">
        <v>0</v>
      </c>
      <c r="AU13" s="1">
        <v>5.1855714165114127E-6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1.6877800300883574E-4</v>
      </c>
      <c r="BJ13" s="1">
        <v>0</v>
      </c>
      <c r="BK13" s="1">
        <v>0</v>
      </c>
      <c r="BL13" s="1">
        <v>1.2889848949614082E-4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5.8374718231585612E-4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2.3932294271265173E-7</v>
      </c>
      <c r="D15" s="1">
        <v>0</v>
      </c>
      <c r="E15" s="1">
        <v>3.0793635020480171E-4</v>
      </c>
      <c r="F15" s="1">
        <v>1.9943578559387645E-7</v>
      </c>
      <c r="G15" s="1">
        <v>9.5714184308408513E-5</v>
      </c>
      <c r="H15" s="1">
        <v>1.1966147135632587E-7</v>
      </c>
      <c r="I15" s="1">
        <v>3.9887157118775287E-8</v>
      </c>
      <c r="J15" s="1">
        <v>2.6591438079183525E-8</v>
      </c>
      <c r="K15" s="1">
        <v>0</v>
      </c>
      <c r="L15" s="1">
        <v>0</v>
      </c>
      <c r="M15" s="1">
        <v>2.1956889948108409E-5</v>
      </c>
      <c r="N15" s="1">
        <v>1.0636575231673412E-6</v>
      </c>
      <c r="O15" s="1">
        <v>1.1966147135632587E-7</v>
      </c>
      <c r="P15" s="1">
        <v>4.2546300926693641E-7</v>
      </c>
      <c r="Q15" s="1">
        <v>2.6591438079183525E-8</v>
      </c>
      <c r="R15" s="1">
        <v>1.9943578559387645E-7</v>
      </c>
      <c r="S15" s="1">
        <v>1.3295719039591763E-8</v>
      </c>
      <c r="T15" s="1">
        <v>2.6591438079183525E-8</v>
      </c>
      <c r="U15" s="1">
        <v>1.5954862847510115E-7</v>
      </c>
      <c r="V15" s="1">
        <v>0</v>
      </c>
      <c r="W15" s="1">
        <v>0</v>
      </c>
      <c r="X15" s="1">
        <v>1.1966147135632587E-7</v>
      </c>
      <c r="Y15" s="1">
        <v>0</v>
      </c>
      <c r="Z15" s="1">
        <v>0</v>
      </c>
      <c r="AA15" s="1">
        <v>0</v>
      </c>
      <c r="AB15" s="1">
        <v>1.9943578559387645E-7</v>
      </c>
      <c r="AC15" s="1">
        <v>0</v>
      </c>
      <c r="AD15" s="1">
        <v>3.7004956511026167E-5</v>
      </c>
      <c r="AE15" s="1">
        <v>7.0698147418445526E-5</v>
      </c>
      <c r="AF15" s="1">
        <v>6.1184202329541174E-4</v>
      </c>
      <c r="AG15" s="1">
        <v>0</v>
      </c>
      <c r="AH15" s="1">
        <v>0</v>
      </c>
      <c r="AI15" s="1">
        <v>2.8267405976517421E-5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5.2634159152248946E-4</v>
      </c>
      <c r="AR15" s="1">
        <v>0</v>
      </c>
      <c r="AS15" s="1">
        <v>0</v>
      </c>
      <c r="AT15" s="1">
        <v>0</v>
      </c>
      <c r="AU15" s="1">
        <v>3.0534891854142054E-5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9.9080881974100807E-4</v>
      </c>
      <c r="BJ15" s="1">
        <v>0</v>
      </c>
      <c r="BK15" s="1">
        <v>0</v>
      </c>
      <c r="BL15" s="1">
        <v>7.5669671383292794E-4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3.4807802156781556E-3</v>
      </c>
    </row>
    <row r="16" spans="1:72" x14ac:dyDescent="0.25">
      <c r="A16" s="12" t="s">
        <v>14</v>
      </c>
      <c r="B16" s="8" t="s">
        <v>133</v>
      </c>
      <c r="C16" s="1">
        <v>1.3369820739459671E-5</v>
      </c>
      <c r="D16" s="1">
        <v>7.0170600128568487E-6</v>
      </c>
      <c r="E16" s="1">
        <v>2.4164324262199621E-3</v>
      </c>
      <c r="F16" s="1">
        <v>8.1357375028764171E-6</v>
      </c>
      <c r="G16" s="1">
        <v>1.1068354192318765E-3</v>
      </c>
      <c r="H16" s="1">
        <v>4.8814425017258499E-6</v>
      </c>
      <c r="I16" s="1">
        <v>1.6271475005752836E-6</v>
      </c>
      <c r="J16" s="1">
        <v>1.0847650003835222E-6</v>
      </c>
      <c r="K16" s="1">
        <v>8.7668641368555221E-7</v>
      </c>
      <c r="L16" s="1">
        <v>0</v>
      </c>
      <c r="M16" s="1">
        <v>3.4121261137490765E-4</v>
      </c>
      <c r="N16" s="1">
        <v>4.27811764667632E-4</v>
      </c>
      <c r="O16" s="1">
        <v>4.8814425017258499E-6</v>
      </c>
      <c r="P16" s="1">
        <v>1.7356240006136355E-5</v>
      </c>
      <c r="Q16" s="1">
        <v>1.0847650003835222E-6</v>
      </c>
      <c r="R16" s="1">
        <v>8.1357375028764171E-6</v>
      </c>
      <c r="S16" s="1">
        <v>5.4238250019176109E-7</v>
      </c>
      <c r="T16" s="1">
        <v>1.0847650003835222E-6</v>
      </c>
      <c r="U16" s="1">
        <v>6.5085900023011344E-6</v>
      </c>
      <c r="V16" s="1">
        <v>0</v>
      </c>
      <c r="W16" s="1">
        <v>0</v>
      </c>
      <c r="X16" s="1">
        <v>4.8814425017258499E-6</v>
      </c>
      <c r="Y16" s="1">
        <v>0</v>
      </c>
      <c r="Z16" s="1">
        <v>0</v>
      </c>
      <c r="AA16" s="1">
        <v>0</v>
      </c>
      <c r="AB16" s="1">
        <v>8.1357375028764171E-6</v>
      </c>
      <c r="AC16" s="1">
        <v>0</v>
      </c>
      <c r="AD16" s="1">
        <v>0</v>
      </c>
      <c r="AE16" s="1">
        <v>4.556013001610793E-5</v>
      </c>
      <c r="AF16" s="1">
        <v>3.3730026542847343E-4</v>
      </c>
      <c r="AG16" s="1">
        <v>3.1533689668093629E-6</v>
      </c>
      <c r="AH16" s="1">
        <v>5.7097469390930233E-4</v>
      </c>
      <c r="AI16" s="1">
        <v>0</v>
      </c>
      <c r="AJ16" s="1">
        <v>0</v>
      </c>
      <c r="AK16" s="1">
        <v>0</v>
      </c>
      <c r="AL16" s="1">
        <v>1.0038941973430087E-3</v>
      </c>
      <c r="AM16" s="1">
        <v>4.1642604650063732E-6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1.8526798291506614E-5</v>
      </c>
      <c r="AV16" s="1">
        <v>0</v>
      </c>
      <c r="AW16" s="1">
        <v>0</v>
      </c>
      <c r="AX16" s="1">
        <v>2.9552993471207929E-7</v>
      </c>
      <c r="AY16" s="1">
        <v>2.9552993471207929E-7</v>
      </c>
      <c r="AZ16" s="1">
        <v>2.3202456406360211E-3</v>
      </c>
      <c r="BA16" s="1">
        <v>3.2018346051191797E-6</v>
      </c>
      <c r="BB16" s="1">
        <v>0</v>
      </c>
      <c r="BC16" s="1">
        <v>5.8131420226960383E-4</v>
      </c>
      <c r="BD16" s="1">
        <v>0</v>
      </c>
      <c r="BE16" s="1">
        <v>0</v>
      </c>
      <c r="BF16" s="1">
        <v>0</v>
      </c>
      <c r="BG16" s="1">
        <v>6.3153540115711644E-4</v>
      </c>
      <c r="BH16" s="1">
        <v>1.1119603932400359E-5</v>
      </c>
      <c r="BI16" s="1">
        <v>2.8431060715178265E-4</v>
      </c>
      <c r="BJ16" s="1">
        <v>0</v>
      </c>
      <c r="BK16" s="1">
        <v>1.563002819614962E-4</v>
      </c>
      <c r="BL16" s="1">
        <v>9.3567662599365886E-3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1.9710854589624311E-2</v>
      </c>
    </row>
    <row r="17" spans="1:72" x14ac:dyDescent="0.25">
      <c r="A17" s="12" t="s">
        <v>15</v>
      </c>
      <c r="B17" s="8" t="s">
        <v>134</v>
      </c>
      <c r="C17" s="1">
        <v>6.1917530310202229E-5</v>
      </c>
      <c r="D17" s="1">
        <v>9.4328657151920996E-5</v>
      </c>
      <c r="E17" s="1">
        <v>1.2830269670707582E-2</v>
      </c>
      <c r="F17" s="1">
        <v>5.1597941925168513E-5</v>
      </c>
      <c r="G17" s="1">
        <v>4.9593171967262212E-5</v>
      </c>
      <c r="H17" s="1">
        <v>3.0958765155101114E-5</v>
      </c>
      <c r="I17" s="1">
        <v>1.0319588385033703E-5</v>
      </c>
      <c r="J17" s="1">
        <v>6.8797255900224686E-6</v>
      </c>
      <c r="K17" s="1">
        <v>0</v>
      </c>
      <c r="L17" s="1">
        <v>0</v>
      </c>
      <c r="M17" s="1">
        <v>6.3963619170686237E-5</v>
      </c>
      <c r="N17" s="1">
        <v>2.7518902360089875E-4</v>
      </c>
      <c r="O17" s="1">
        <v>3.0958765155101114E-5</v>
      </c>
      <c r="P17" s="1">
        <v>1.100756094403595E-4</v>
      </c>
      <c r="Q17" s="1">
        <v>6.8797255900224686E-6</v>
      </c>
      <c r="R17" s="1">
        <v>5.1597941925168513E-5</v>
      </c>
      <c r="S17" s="1">
        <v>3.4398627950112343E-6</v>
      </c>
      <c r="T17" s="1">
        <v>6.8797255900224686E-6</v>
      </c>
      <c r="U17" s="1">
        <v>4.127835354013481E-5</v>
      </c>
      <c r="V17" s="1">
        <v>0</v>
      </c>
      <c r="W17" s="1">
        <v>0</v>
      </c>
      <c r="X17" s="1">
        <v>3.0958765155101114E-5</v>
      </c>
      <c r="Y17" s="1">
        <v>0</v>
      </c>
      <c r="Z17" s="1">
        <v>0</v>
      </c>
      <c r="AA17" s="1">
        <v>0</v>
      </c>
      <c r="AB17" s="1">
        <v>5.1597941925168513E-5</v>
      </c>
      <c r="AC17" s="1">
        <v>0</v>
      </c>
      <c r="AD17" s="1">
        <v>2.5493472950894714E-5</v>
      </c>
      <c r="AE17" s="1">
        <v>3.1751108102256445E-4</v>
      </c>
      <c r="AF17" s="1">
        <v>2.7863181556767215E-4</v>
      </c>
      <c r="AG17" s="1">
        <v>0</v>
      </c>
      <c r="AH17" s="1">
        <v>0</v>
      </c>
      <c r="AI17" s="1">
        <v>1.1603558785658422E-5</v>
      </c>
      <c r="AJ17" s="1">
        <v>0</v>
      </c>
      <c r="AK17" s="1">
        <v>0</v>
      </c>
      <c r="AL17" s="1">
        <v>1.3849907617479878E-2</v>
      </c>
      <c r="AM17" s="1">
        <v>0</v>
      </c>
      <c r="AN17" s="1">
        <v>0</v>
      </c>
      <c r="AO17" s="1">
        <v>0</v>
      </c>
      <c r="AP17" s="1">
        <v>0</v>
      </c>
      <c r="AQ17" s="1">
        <v>2.5040333765236913E-4</v>
      </c>
      <c r="AR17" s="1">
        <v>0</v>
      </c>
      <c r="AS17" s="1">
        <v>0</v>
      </c>
      <c r="AT17" s="1">
        <v>0</v>
      </c>
      <c r="AU17" s="1">
        <v>3.6575179795787709E-5</v>
      </c>
      <c r="AV17" s="1">
        <v>0</v>
      </c>
      <c r="AW17" s="1">
        <v>0</v>
      </c>
      <c r="AX17" s="1">
        <v>0</v>
      </c>
      <c r="AY17" s="1">
        <v>0</v>
      </c>
      <c r="AZ17" s="1">
        <v>2.7096932078380088E-2</v>
      </c>
      <c r="BA17" s="1">
        <v>0</v>
      </c>
      <c r="BB17" s="1">
        <v>0</v>
      </c>
      <c r="BC17" s="1">
        <v>7.784164838015045E-3</v>
      </c>
      <c r="BD17" s="1">
        <v>0</v>
      </c>
      <c r="BE17" s="1">
        <v>0</v>
      </c>
      <c r="BF17" s="1">
        <v>0</v>
      </c>
      <c r="BG17" s="1">
        <v>8.4895791436728901E-3</v>
      </c>
      <c r="BH17" s="1">
        <v>0</v>
      </c>
      <c r="BI17" s="1">
        <v>4.0671961179474517E-4</v>
      </c>
      <c r="BJ17" s="1">
        <v>0</v>
      </c>
      <c r="BK17" s="1">
        <v>2.1326479008260401E-4</v>
      </c>
      <c r="BL17" s="1">
        <v>4.6839253794553434E-2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0.11940872470483359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2.1530229903219809</v>
      </c>
      <c r="D19" s="1">
        <v>1.9641476916262328E-2</v>
      </c>
      <c r="E19" s="1">
        <v>1080.088335305456</v>
      </c>
      <c r="F19" s="1">
        <v>141.61050111382102</v>
      </c>
      <c r="G19" s="1">
        <v>1.5490895931638258</v>
      </c>
      <c r="H19" s="1">
        <v>0.17203407224259873</v>
      </c>
      <c r="I19" s="1">
        <v>0.22310151146255908</v>
      </c>
      <c r="J19" s="1">
        <v>3.0352652311397003E-5</v>
      </c>
      <c r="K19" s="1">
        <v>1.4866110495536628E-5</v>
      </c>
      <c r="L19" s="1">
        <v>0.1319751881806179</v>
      </c>
      <c r="M19" s="1">
        <v>0.2877334972016215</v>
      </c>
      <c r="N19" s="1">
        <v>2.5510109422712719</v>
      </c>
      <c r="O19" s="1">
        <v>4.3658069017333635E-2</v>
      </c>
      <c r="P19" s="1">
        <v>6.629802801917382</v>
      </c>
      <c r="Q19" s="1">
        <v>7.0205241241866528E-2</v>
      </c>
      <c r="R19" s="1">
        <v>1.1839211689978772</v>
      </c>
      <c r="S19" s="1">
        <v>6.2699004350420612E-2</v>
      </c>
      <c r="T19" s="1">
        <v>0.16227451630016182</v>
      </c>
      <c r="U19" s="1">
        <v>0.80618886284509872</v>
      </c>
      <c r="V19" s="1">
        <v>3.1471661215098493E-2</v>
      </c>
      <c r="W19" s="1">
        <v>0</v>
      </c>
      <c r="X19" s="1">
        <v>6.6195093575099522</v>
      </c>
      <c r="Y19" s="1">
        <v>7.3691563979404837E-2</v>
      </c>
      <c r="Z19" s="1">
        <v>10.12563797089733</v>
      </c>
      <c r="AA19" s="1">
        <v>0</v>
      </c>
      <c r="AB19" s="1">
        <v>9.7093409936143757</v>
      </c>
      <c r="AC19" s="1">
        <v>0.25954586927110174</v>
      </c>
      <c r="AD19" s="1">
        <v>4.6142362204028693</v>
      </c>
      <c r="AE19" s="1">
        <v>35.919361759885803</v>
      </c>
      <c r="AF19" s="1">
        <v>294.55370158118131</v>
      </c>
      <c r="AG19" s="1">
        <v>5.167580577981008</v>
      </c>
      <c r="AH19" s="1">
        <v>2518.6422210951409</v>
      </c>
      <c r="AI19" s="1">
        <v>2.4863878370287229E-3</v>
      </c>
      <c r="AJ19" s="1">
        <v>19.619587107796111</v>
      </c>
      <c r="AK19" s="1">
        <v>0</v>
      </c>
      <c r="AL19" s="1">
        <v>538.60632139290112</v>
      </c>
      <c r="AM19" s="1">
        <v>0</v>
      </c>
      <c r="AN19" s="1">
        <v>19.428956590505692</v>
      </c>
      <c r="AO19" s="1">
        <v>8.3908576762920326E-3</v>
      </c>
      <c r="AP19" s="1">
        <v>13.82360271825555</v>
      </c>
      <c r="AQ19" s="1">
        <v>27.774407961595056</v>
      </c>
      <c r="AR19" s="1">
        <v>5.3617053959062755</v>
      </c>
      <c r="AS19" s="1">
        <v>1.8392905241620232</v>
      </c>
      <c r="AT19" s="1">
        <v>4.9138753733054694E-2</v>
      </c>
      <c r="AU19" s="1">
        <v>580.89684450382083</v>
      </c>
      <c r="AV19" s="1">
        <v>7.8801179329501734</v>
      </c>
      <c r="AW19" s="1">
        <v>0</v>
      </c>
      <c r="AX19" s="1">
        <v>56.034548941145225</v>
      </c>
      <c r="AY19" s="1">
        <v>34.196555979584879</v>
      </c>
      <c r="AZ19" s="1">
        <v>2.1342710799238573</v>
      </c>
      <c r="BA19" s="1">
        <v>1.2734242020519626E-2</v>
      </c>
      <c r="BB19" s="1">
        <v>1.340264856765889</v>
      </c>
      <c r="BC19" s="1">
        <v>2.8717747497321793</v>
      </c>
      <c r="BD19" s="1">
        <v>1006.1888732857801</v>
      </c>
      <c r="BE19" s="1">
        <v>0.58033810887893977</v>
      </c>
      <c r="BF19" s="1">
        <v>2.1333227159696802E-3</v>
      </c>
      <c r="BG19" s="1">
        <v>29.488057635011586</v>
      </c>
      <c r="BH19" s="1">
        <v>7.43049919976764</v>
      </c>
      <c r="BI19" s="1">
        <v>1030.6017236633779</v>
      </c>
      <c r="BJ19" s="1">
        <v>10.521662836289492</v>
      </c>
      <c r="BK19" s="1">
        <v>0.68263187725832497</v>
      </c>
      <c r="BL19" s="1">
        <v>1129.4353857927492</v>
      </c>
      <c r="BM19" s="1">
        <v>204.24301378545286</v>
      </c>
      <c r="BN19" s="1">
        <v>0.69592707166188594</v>
      </c>
      <c r="BO19" s="1">
        <v>29.730602667009407</v>
      </c>
      <c r="BP19" s="1">
        <v>62.419721357494915</v>
      </c>
      <c r="BQ19" s="1">
        <v>2.5193994857179658E-2</v>
      </c>
      <c r="BR19" s="1">
        <v>0.60603896509002275</v>
      </c>
      <c r="BS19" s="1">
        <v>0</v>
      </c>
      <c r="BT19" s="58">
        <f t="shared" si="0"/>
        <v>8947.9943427652561</v>
      </c>
    </row>
    <row r="20" spans="1:72" x14ac:dyDescent="0.25">
      <c r="A20" s="12" t="s">
        <v>18</v>
      </c>
      <c r="B20" s="8" t="s">
        <v>137</v>
      </c>
      <c r="C20" s="1">
        <v>3.564447608868634E-3</v>
      </c>
      <c r="D20" s="1">
        <v>2.2650664848567955E-5</v>
      </c>
      <c r="E20" s="1">
        <v>0.84873458064505369</v>
      </c>
      <c r="F20" s="1">
        <v>2.4159033793442961E-3</v>
      </c>
      <c r="G20" s="1">
        <v>5.2041502232072432</v>
      </c>
      <c r="H20" s="1">
        <v>7.5801789926675044E-5</v>
      </c>
      <c r="I20" s="1">
        <v>4.1072414949036837E-7</v>
      </c>
      <c r="J20" s="1">
        <v>0</v>
      </c>
      <c r="K20" s="1">
        <v>0</v>
      </c>
      <c r="L20" s="1">
        <v>0</v>
      </c>
      <c r="M20" s="1">
        <v>2.7626295323277864E-3</v>
      </c>
      <c r="N20" s="1">
        <v>0.7000996997786797</v>
      </c>
      <c r="O20" s="1">
        <v>2.2650664848567955E-5</v>
      </c>
      <c r="P20" s="1">
        <v>3.1710930787995139E-4</v>
      </c>
      <c r="Q20" s="1">
        <v>4.5301329697135911E-5</v>
      </c>
      <c r="R20" s="1">
        <v>2.0504889816572321E-3</v>
      </c>
      <c r="S20" s="1">
        <v>0</v>
      </c>
      <c r="T20" s="1">
        <v>1.4502463631701813E-3</v>
      </c>
      <c r="U20" s="1">
        <v>9.3699746984847593E-3</v>
      </c>
      <c r="V20" s="1">
        <v>9.1774009177818022E-4</v>
      </c>
      <c r="W20" s="1">
        <v>6.1182672785212004E-4</v>
      </c>
      <c r="X20" s="1">
        <v>1.5315224162190415E-5</v>
      </c>
      <c r="Y20" s="1">
        <v>5.0985560654343335E-4</v>
      </c>
      <c r="Z20" s="1">
        <v>1.4983414797327701E-2</v>
      </c>
      <c r="AA20" s="1">
        <v>4.5301329697135908E-3</v>
      </c>
      <c r="AB20" s="1">
        <v>0.43799419370601411</v>
      </c>
      <c r="AC20" s="1">
        <v>0</v>
      </c>
      <c r="AD20" s="1">
        <v>3.9768737310387804E-3</v>
      </c>
      <c r="AE20" s="1">
        <v>2.5922208583021879E-2</v>
      </c>
      <c r="AF20" s="1">
        <v>4.6239028463730132E-2</v>
      </c>
      <c r="AG20" s="1">
        <v>3.2756986674316958E-2</v>
      </c>
      <c r="AH20" s="1">
        <v>4.9101680468016875</v>
      </c>
      <c r="AI20" s="1">
        <v>0</v>
      </c>
      <c r="AJ20" s="1">
        <v>46.007293443464455</v>
      </c>
      <c r="AK20" s="1">
        <v>0</v>
      </c>
      <c r="AL20" s="1">
        <v>25.523203225831644</v>
      </c>
      <c r="AM20" s="1">
        <v>0</v>
      </c>
      <c r="AN20" s="1">
        <v>6.8278533747581898E-3</v>
      </c>
      <c r="AO20" s="1">
        <v>0</v>
      </c>
      <c r="AP20" s="1">
        <v>4.0929803025824014E-3</v>
      </c>
      <c r="AQ20" s="1">
        <v>0.46972479466429867</v>
      </c>
      <c r="AR20" s="1">
        <v>0</v>
      </c>
      <c r="AS20" s="1">
        <v>0</v>
      </c>
      <c r="AT20" s="1">
        <v>2.2480784862203694E-2</v>
      </c>
      <c r="AU20" s="1">
        <v>3.3114933697631944E-2</v>
      </c>
      <c r="AV20" s="1">
        <v>1.4633148778725783E-3</v>
      </c>
      <c r="AW20" s="1">
        <v>0</v>
      </c>
      <c r="AX20" s="1">
        <v>1.7580229991802292</v>
      </c>
      <c r="AY20" s="1">
        <v>1.1069106964293229</v>
      </c>
      <c r="AZ20" s="1">
        <v>0.11359582913787696</v>
      </c>
      <c r="BA20" s="1">
        <v>0</v>
      </c>
      <c r="BB20" s="1">
        <v>5.3656235258007237E-2</v>
      </c>
      <c r="BC20" s="1">
        <v>0.16690805544990259</v>
      </c>
      <c r="BD20" s="1">
        <v>2.4853765333876079</v>
      </c>
      <c r="BE20" s="1">
        <v>4.1903729969850709E-4</v>
      </c>
      <c r="BF20" s="1">
        <v>2.7286535350549345E-3</v>
      </c>
      <c r="BG20" s="1">
        <v>8.0395197234979587</v>
      </c>
      <c r="BH20" s="1">
        <v>1.4764942366825375E-2</v>
      </c>
      <c r="BI20" s="1">
        <v>0.74892343799452643</v>
      </c>
      <c r="BJ20" s="1">
        <v>8.7092955018544929E-2</v>
      </c>
      <c r="BK20" s="1">
        <v>0.19435695721435681</v>
      </c>
      <c r="BL20" s="1">
        <v>85.135789227271033</v>
      </c>
      <c r="BM20" s="1">
        <v>7.1055277861833724E-5</v>
      </c>
      <c r="BN20" s="1">
        <v>0</v>
      </c>
      <c r="BO20" s="1">
        <v>0.89924975969432841</v>
      </c>
      <c r="BP20" s="1">
        <v>0.58393185650175594</v>
      </c>
      <c r="BQ20" s="1">
        <v>9.1774009177818022E-4</v>
      </c>
      <c r="BR20" s="1">
        <v>8.4223915610377169</v>
      </c>
      <c r="BS20" s="1">
        <v>0</v>
      </c>
      <c r="BT20" s="58">
        <f t="shared" si="0"/>
        <v>194.13653632877319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3.311022012049563E-2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1.6555110060247815E-2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2.6570951646697742</v>
      </c>
      <c r="AC21" s="1">
        <v>0</v>
      </c>
      <c r="AD21" s="1">
        <v>0</v>
      </c>
      <c r="AE21" s="1">
        <v>0.15727354557235423</v>
      </c>
      <c r="AF21" s="1">
        <v>0.14071843551210642</v>
      </c>
      <c r="AG21" s="1">
        <v>0.19866132072297377</v>
      </c>
      <c r="AH21" s="1">
        <v>0</v>
      </c>
      <c r="AI21" s="1">
        <v>0</v>
      </c>
      <c r="AJ21" s="1">
        <v>2.1107765326815962</v>
      </c>
      <c r="AK21" s="1">
        <v>0</v>
      </c>
      <c r="AL21" s="1">
        <v>0.25660420593384115</v>
      </c>
      <c r="AM21" s="1">
        <v>0</v>
      </c>
      <c r="AN21" s="1">
        <v>1.1963818734845282</v>
      </c>
      <c r="AO21" s="1">
        <v>0</v>
      </c>
      <c r="AP21" s="1">
        <v>2.4832665090371721E-2</v>
      </c>
      <c r="AQ21" s="1">
        <v>2.847478930362624</v>
      </c>
      <c r="AR21" s="1">
        <v>0</v>
      </c>
      <c r="AS21" s="1">
        <v>0</v>
      </c>
      <c r="AT21" s="1">
        <v>0</v>
      </c>
      <c r="AU21" s="1">
        <v>0.19866132072297377</v>
      </c>
      <c r="AV21" s="1">
        <v>0</v>
      </c>
      <c r="AW21" s="1">
        <v>0</v>
      </c>
      <c r="AX21" s="1">
        <v>10.661490878799594</v>
      </c>
      <c r="AY21" s="1">
        <v>6.7130971294304889</v>
      </c>
      <c r="AZ21" s="1">
        <v>0</v>
      </c>
      <c r="BA21" s="1">
        <v>0</v>
      </c>
      <c r="BB21" s="1">
        <v>0.22349398581334551</v>
      </c>
      <c r="BC21" s="1">
        <v>0.41387775150619543</v>
      </c>
      <c r="BD21" s="1">
        <v>0</v>
      </c>
      <c r="BE21" s="1">
        <v>0</v>
      </c>
      <c r="BF21" s="1">
        <v>1.6555110060247815E-2</v>
      </c>
      <c r="BG21" s="1">
        <v>0.60426151719904531</v>
      </c>
      <c r="BH21" s="1">
        <v>1.6555110060247815E-2</v>
      </c>
      <c r="BI21" s="1">
        <v>2.0611112025008529</v>
      </c>
      <c r="BJ21" s="1">
        <v>0.355934866295328</v>
      </c>
      <c r="BK21" s="1">
        <v>0</v>
      </c>
      <c r="BL21" s="1">
        <v>3.311022012049563E-2</v>
      </c>
      <c r="BM21" s="1">
        <v>0</v>
      </c>
      <c r="BN21" s="1">
        <v>0.61009768903928252</v>
      </c>
      <c r="BO21" s="1">
        <v>18.662825147412001</v>
      </c>
      <c r="BP21" s="1">
        <v>3.5427935528930328</v>
      </c>
      <c r="BQ21" s="1">
        <v>0</v>
      </c>
      <c r="BR21" s="1">
        <v>51.089069645924752</v>
      </c>
      <c r="BS21" s="1">
        <v>0</v>
      </c>
      <c r="BT21" s="58">
        <f t="shared" si="0"/>
        <v>104.8424231319888</v>
      </c>
    </row>
    <row r="22" spans="1:72" x14ac:dyDescent="0.25">
      <c r="A22" s="12" t="s">
        <v>20</v>
      </c>
      <c r="B22" s="8" t="s">
        <v>139</v>
      </c>
      <c r="C22" s="1">
        <v>47.092335955473736</v>
      </c>
      <c r="D22" s="1">
        <v>10.440157094394664</v>
      </c>
      <c r="E22" s="1">
        <v>67.944651651650219</v>
      </c>
      <c r="F22" s="1">
        <v>0.86966921811199749</v>
      </c>
      <c r="G22" s="1">
        <v>0.7487711572062693</v>
      </c>
      <c r="H22" s="1">
        <v>1.9713741562606979</v>
      </c>
      <c r="I22" s="1">
        <v>2.1736026549884064E-2</v>
      </c>
      <c r="J22" s="1">
        <v>0.20095026371216757</v>
      </c>
      <c r="K22" s="1">
        <v>0</v>
      </c>
      <c r="L22" s="1">
        <v>4.1960640771638927E-2</v>
      </c>
      <c r="M22" s="1">
        <v>0.3293058251204104</v>
      </c>
      <c r="N22" s="1">
        <v>1.2181515707364625</v>
      </c>
      <c r="O22" s="1">
        <v>6.7896044184706641E-2</v>
      </c>
      <c r="P22" s="1">
        <v>0.22984134628087163</v>
      </c>
      <c r="Q22" s="1">
        <v>0.25346185355080247</v>
      </c>
      <c r="R22" s="1">
        <v>2.6577874587525483</v>
      </c>
      <c r="S22" s="1">
        <v>1.3525608151990134</v>
      </c>
      <c r="T22" s="1">
        <v>1.9603474311685833</v>
      </c>
      <c r="U22" s="1">
        <v>7.2199978611026019</v>
      </c>
      <c r="V22" s="1">
        <v>0.17630613278980689</v>
      </c>
      <c r="W22" s="1">
        <v>0.17792987129684873</v>
      </c>
      <c r="X22" s="1">
        <v>0.57963657817233794</v>
      </c>
      <c r="Y22" s="1">
        <v>0.14650906848471679</v>
      </c>
      <c r="Z22" s="1">
        <v>2.3820342426415348</v>
      </c>
      <c r="AA22" s="1">
        <v>6.6345274298524473</v>
      </c>
      <c r="AB22" s="1">
        <v>0.99753708593684665</v>
      </c>
      <c r="AC22" s="1">
        <v>68.283902788300779</v>
      </c>
      <c r="AD22" s="1">
        <v>0.11565710042371025</v>
      </c>
      <c r="AE22" s="1">
        <v>2.7758379978295498</v>
      </c>
      <c r="AF22" s="1">
        <v>9.8062187495145228</v>
      </c>
      <c r="AG22" s="1">
        <v>0.91953088450711296</v>
      </c>
      <c r="AH22" s="1">
        <v>3.2660248931600893</v>
      </c>
      <c r="AI22" s="1">
        <v>7.1500499173457424E-2</v>
      </c>
      <c r="AJ22" s="1">
        <v>5.4871022819407989</v>
      </c>
      <c r="AK22" s="1">
        <v>1.918565354810231E-3</v>
      </c>
      <c r="AL22" s="1">
        <v>111.77617945793408</v>
      </c>
      <c r="AM22" s="1">
        <v>0</v>
      </c>
      <c r="AN22" s="1">
        <v>151.97493255033538</v>
      </c>
      <c r="AO22" s="1">
        <v>12.464198921572534</v>
      </c>
      <c r="AP22" s="1">
        <v>86.753949014681879</v>
      </c>
      <c r="AQ22" s="1">
        <v>13.487030070676658</v>
      </c>
      <c r="AR22" s="1">
        <v>1.43713111466423</v>
      </c>
      <c r="AS22" s="1">
        <v>6.8526967585272214</v>
      </c>
      <c r="AT22" s="1">
        <v>17.185977018431345</v>
      </c>
      <c r="AU22" s="1">
        <v>53.677301286049335</v>
      </c>
      <c r="AV22" s="1">
        <v>23.33018144267135</v>
      </c>
      <c r="AW22" s="1">
        <v>0</v>
      </c>
      <c r="AX22" s="1">
        <v>31.363986108831771</v>
      </c>
      <c r="AY22" s="1">
        <v>26.464234758084491</v>
      </c>
      <c r="AZ22" s="1">
        <v>3.8578365636860096E-2</v>
      </c>
      <c r="BA22" s="1">
        <v>7.2561098515451657E-4</v>
      </c>
      <c r="BB22" s="1">
        <v>9.7882255516603571</v>
      </c>
      <c r="BC22" s="1">
        <v>3.7945165004634336</v>
      </c>
      <c r="BD22" s="1">
        <v>237.79943280011832</v>
      </c>
      <c r="BE22" s="1">
        <v>0.64825140020175176</v>
      </c>
      <c r="BF22" s="1">
        <v>1.3556531785344528</v>
      </c>
      <c r="BG22" s="1">
        <v>9.7436393777134036</v>
      </c>
      <c r="BH22" s="1">
        <v>5.5774687839805284E-2</v>
      </c>
      <c r="BI22" s="1">
        <v>10.756265579933478</v>
      </c>
      <c r="BJ22" s="1">
        <v>2.3880008138745543</v>
      </c>
      <c r="BK22" s="1">
        <v>1.7994718318192082</v>
      </c>
      <c r="BL22" s="1">
        <v>0.17287521532733385</v>
      </c>
      <c r="BM22" s="1">
        <v>91.555237833447364</v>
      </c>
      <c r="BN22" s="1">
        <v>89.579603892249366</v>
      </c>
      <c r="BO22" s="1">
        <v>1459.7846228875842</v>
      </c>
      <c r="BP22" s="1">
        <v>12.153242781331523</v>
      </c>
      <c r="BQ22" s="1">
        <v>1.0426151892088308E-2</v>
      </c>
      <c r="BR22" s="1">
        <v>14.646302655789807</v>
      </c>
      <c r="BS22" s="1">
        <v>0</v>
      </c>
      <c r="BT22" s="58">
        <f t="shared" si="0"/>
        <v>2729.2817761584693</v>
      </c>
    </row>
    <row r="23" spans="1:72" x14ac:dyDescent="0.25">
      <c r="A23" s="12" t="s">
        <v>21</v>
      </c>
      <c r="B23" s="8" t="s">
        <v>140</v>
      </c>
      <c r="C23" s="1">
        <v>6.8040051855782673E-3</v>
      </c>
      <c r="D23" s="1">
        <v>2.5991484332467727E-4</v>
      </c>
      <c r="E23" s="1">
        <v>0</v>
      </c>
      <c r="F23" s="1">
        <v>4.9506937789053004E-2</v>
      </c>
      <c r="G23" s="1">
        <v>5.1555160038929244E-2</v>
      </c>
      <c r="H23" s="1">
        <v>3.9573500581388827E-3</v>
      </c>
      <c r="I23" s="1">
        <v>0</v>
      </c>
      <c r="J23" s="1">
        <v>2.1268538725120235E-2</v>
      </c>
      <c r="K23" s="1">
        <v>5.7699613303239068E-3</v>
      </c>
      <c r="L23" s="1">
        <v>3.7306574128331492E-3</v>
      </c>
      <c r="M23" s="1">
        <v>2.6671362770941578E-2</v>
      </c>
      <c r="N23" s="1">
        <v>7.2600273906103463E-2</v>
      </c>
      <c r="O23" s="1">
        <v>1.2389925614123712E-3</v>
      </c>
      <c r="P23" s="1">
        <v>9.4057905332456514E-3</v>
      </c>
      <c r="Q23" s="1">
        <v>1.7646849888885983E-3</v>
      </c>
      <c r="R23" s="1">
        <v>3.2899747273465722E-2</v>
      </c>
      <c r="S23" s="1">
        <v>1.7822732113692156E-3</v>
      </c>
      <c r="T23" s="1">
        <v>4.6237482654600485E-3</v>
      </c>
      <c r="U23" s="1">
        <v>2.1502579106025745E-2</v>
      </c>
      <c r="V23" s="1">
        <v>1.0083914222220563E-3</v>
      </c>
      <c r="W23" s="1">
        <v>4.2602583341939579E-4</v>
      </c>
      <c r="X23" s="1">
        <v>3.1267951076652901E-4</v>
      </c>
      <c r="Y23" s="1">
        <v>2.2669264530573351E-4</v>
      </c>
      <c r="Z23" s="1">
        <v>0</v>
      </c>
      <c r="AA23" s="1">
        <v>0</v>
      </c>
      <c r="AB23" s="1">
        <v>2.5502922596895024E-2</v>
      </c>
      <c r="AC23" s="1">
        <v>1.8154954093881591E-3</v>
      </c>
      <c r="AD23" s="1">
        <v>2.1074535401382328E-3</v>
      </c>
      <c r="AE23" s="1">
        <v>0</v>
      </c>
      <c r="AF23" s="1">
        <v>1.6773252409578228E-2</v>
      </c>
      <c r="AG23" s="1">
        <v>8.0809864664105324E-4</v>
      </c>
      <c r="AH23" s="1">
        <v>4.7503834673204924E-2</v>
      </c>
      <c r="AI23" s="1">
        <v>0</v>
      </c>
      <c r="AJ23" s="1">
        <v>2.2806061816533713E-3</v>
      </c>
      <c r="AK23" s="1">
        <v>0</v>
      </c>
      <c r="AL23" s="1">
        <v>0</v>
      </c>
      <c r="AM23" s="1">
        <v>0.32987047761185417</v>
      </c>
      <c r="AN23" s="1">
        <v>0.38892773535683561</v>
      </c>
      <c r="AO23" s="1">
        <v>0</v>
      </c>
      <c r="AP23" s="1">
        <v>1.2650659437077921E-2</v>
      </c>
      <c r="AQ23" s="1">
        <v>0.13969836944841627</v>
      </c>
      <c r="AR23" s="1">
        <v>0</v>
      </c>
      <c r="AS23" s="1">
        <v>0</v>
      </c>
      <c r="AT23" s="1">
        <v>0</v>
      </c>
      <c r="AU23" s="1">
        <v>4.9449557856456206E-3</v>
      </c>
      <c r="AV23" s="1">
        <v>0</v>
      </c>
      <c r="AW23" s="1">
        <v>0</v>
      </c>
      <c r="AX23" s="1">
        <v>8.9060895901018927E-2</v>
      </c>
      <c r="AY23" s="1">
        <v>2.7875378384836062E-2</v>
      </c>
      <c r="AZ23" s="1">
        <v>0</v>
      </c>
      <c r="BA23" s="1">
        <v>3.6544417820838076E-4</v>
      </c>
      <c r="BB23" s="1">
        <v>5.4132640301455333E-4</v>
      </c>
      <c r="BC23" s="1">
        <v>7.822850509990098E-3</v>
      </c>
      <c r="BD23" s="1">
        <v>4.6386005422214584E-2</v>
      </c>
      <c r="BE23" s="1">
        <v>7.1916287476301677E-4</v>
      </c>
      <c r="BF23" s="1">
        <v>4.885617355727016E-5</v>
      </c>
      <c r="BG23" s="1">
        <v>0</v>
      </c>
      <c r="BH23" s="1">
        <v>5.319293017540936E-4</v>
      </c>
      <c r="BI23" s="1">
        <v>5.5962422433681915E-2</v>
      </c>
      <c r="BJ23" s="1">
        <v>0.10950219120178221</v>
      </c>
      <c r="BK23" s="1">
        <v>9.2279901318321228E-2</v>
      </c>
      <c r="BL23" s="1">
        <v>0</v>
      </c>
      <c r="BM23" s="1">
        <v>2.8088423718945561E-3</v>
      </c>
      <c r="BN23" s="1">
        <v>2.3079656388454426E-3</v>
      </c>
      <c r="BO23" s="1">
        <v>9.1222359317024979E-2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1.8176351599401628</v>
      </c>
    </row>
    <row r="24" spans="1:72" x14ac:dyDescent="0.25">
      <c r="A24" s="12" t="s">
        <v>22</v>
      </c>
      <c r="B24" s="8" t="s">
        <v>141</v>
      </c>
      <c r="C24" s="1">
        <v>4.2559338498143924E-2</v>
      </c>
      <c r="D24" s="1">
        <v>1.2553650226628831E-3</v>
      </c>
      <c r="E24" s="1">
        <v>0.97787627769290764</v>
      </c>
      <c r="F24" s="1">
        <v>0.2028530721803985</v>
      </c>
      <c r="G24" s="1">
        <v>0.29703792571085386</v>
      </c>
      <c r="H24" s="1">
        <v>1.5801242775599531E-3</v>
      </c>
      <c r="I24" s="1">
        <v>1.9787097100629195E-4</v>
      </c>
      <c r="J24" s="1">
        <v>2.6490374313845412E-2</v>
      </c>
      <c r="K24" s="1">
        <v>2.6243035600087554E-2</v>
      </c>
      <c r="L24" s="1">
        <v>2.1023790669418518E-2</v>
      </c>
      <c r="M24" s="1">
        <v>0</v>
      </c>
      <c r="N24" s="1">
        <v>5.3425162171698822E-3</v>
      </c>
      <c r="O24" s="1">
        <v>2.9680645650943788E-4</v>
      </c>
      <c r="P24" s="1">
        <v>7.7356393231189438E-3</v>
      </c>
      <c r="Q24" s="1">
        <v>5.6281662414086134E-4</v>
      </c>
      <c r="R24" s="1">
        <v>2.696476181327602E-3</v>
      </c>
      <c r="S24" s="1">
        <v>5.4414517026730286E-4</v>
      </c>
      <c r="T24" s="1">
        <v>9.398871122798866E-4</v>
      </c>
      <c r="U24" s="1">
        <v>4.044230070624529E-3</v>
      </c>
      <c r="V24" s="1">
        <v>3.957419420125839E-4</v>
      </c>
      <c r="W24" s="1">
        <v>2.9680645650943788E-4</v>
      </c>
      <c r="X24" s="1">
        <v>3.1108895772137446E-3</v>
      </c>
      <c r="Y24" s="1">
        <v>4.9467742751572987E-5</v>
      </c>
      <c r="Z24" s="1">
        <v>0.19346834190140194</v>
      </c>
      <c r="AA24" s="1">
        <v>6.0449581642422187E-2</v>
      </c>
      <c r="AB24" s="1">
        <v>7.7943691725606362E-2</v>
      </c>
      <c r="AC24" s="1">
        <v>6.5372570648104863E-3</v>
      </c>
      <c r="AD24" s="1">
        <v>0</v>
      </c>
      <c r="AE24" s="1">
        <v>1.7261569212364863E-2</v>
      </c>
      <c r="AF24" s="1">
        <v>0.78513263410474943</v>
      </c>
      <c r="AG24" s="1">
        <v>3.9788000618527178E-2</v>
      </c>
      <c r="AH24" s="1">
        <v>6.3646777867935156E-2</v>
      </c>
      <c r="AI24" s="1">
        <v>0</v>
      </c>
      <c r="AJ24" s="1">
        <v>8.1442304221030368E-2</v>
      </c>
      <c r="AK24" s="1">
        <v>0</v>
      </c>
      <c r="AL24" s="1">
        <v>148.80453843585752</v>
      </c>
      <c r="AM24" s="1">
        <v>0</v>
      </c>
      <c r="AN24" s="1">
        <v>2.5460020195662501</v>
      </c>
      <c r="AO24" s="1">
        <v>1.4858994279345453E-2</v>
      </c>
      <c r="AP24" s="1">
        <v>2.2466663276322576</v>
      </c>
      <c r="AQ24" s="1">
        <v>2.1396741368151033E-3</v>
      </c>
      <c r="AR24" s="1">
        <v>5.2340610429450575E-2</v>
      </c>
      <c r="AS24" s="1">
        <v>5.0457097606604441E-3</v>
      </c>
      <c r="AT24" s="1">
        <v>6.0350646156919034E-3</v>
      </c>
      <c r="AU24" s="1">
        <v>5.9974403057825719E-2</v>
      </c>
      <c r="AV24" s="1">
        <v>5.0643812145340032E-3</v>
      </c>
      <c r="AW24" s="1">
        <v>0</v>
      </c>
      <c r="AX24" s="1">
        <v>6.4505936548051174E-2</v>
      </c>
      <c r="AY24" s="1">
        <v>5.1743258918145345E-2</v>
      </c>
      <c r="AZ24" s="1">
        <v>1.0882903405346057E-3</v>
      </c>
      <c r="BA24" s="1">
        <v>1.9787097100629195E-4</v>
      </c>
      <c r="BB24" s="1">
        <v>2.2013145524449978E-2</v>
      </c>
      <c r="BC24" s="1">
        <v>1.8949050682053697E-2</v>
      </c>
      <c r="BD24" s="1">
        <v>5.1342664267517775E-2</v>
      </c>
      <c r="BE24" s="1">
        <v>1.4345645397956166E-3</v>
      </c>
      <c r="BF24" s="1">
        <v>4.9467742751572987E-5</v>
      </c>
      <c r="BG24" s="1">
        <v>1.1681902310974076E-2</v>
      </c>
      <c r="BH24" s="1">
        <v>0.40690960542052251</v>
      </c>
      <c r="BI24" s="1">
        <v>0.58439789185924107</v>
      </c>
      <c r="BJ24" s="1">
        <v>5.2930484744183092E-3</v>
      </c>
      <c r="BK24" s="1">
        <v>1.1872258260377518E-2</v>
      </c>
      <c r="BL24" s="1">
        <v>2.9680645650943796E-3</v>
      </c>
      <c r="BM24" s="1">
        <v>0</v>
      </c>
      <c r="BN24" s="1">
        <v>0.2179830942752643</v>
      </c>
      <c r="BO24" s="1">
        <v>52.672018129659079</v>
      </c>
      <c r="BP24" s="1">
        <v>3.6556661893412432E-2</v>
      </c>
      <c r="BQ24" s="1">
        <v>1.5895143869194381E-3</v>
      </c>
      <c r="BR24" s="1">
        <v>0.27516608875715354</v>
      </c>
      <c r="BS24" s="1">
        <v>0</v>
      </c>
      <c r="BT24" s="58">
        <f t="shared" si="0"/>
        <v>211.12922888611678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2.2297414684883938E-3</v>
      </c>
      <c r="D26" s="1">
        <v>0</v>
      </c>
      <c r="E26" s="1">
        <v>9.8594721737852275E-6</v>
      </c>
      <c r="F26" s="1">
        <v>0</v>
      </c>
      <c r="G26" s="1">
        <v>8.6257361980672437E-2</v>
      </c>
      <c r="H26" s="1">
        <v>0</v>
      </c>
      <c r="I26" s="1">
        <v>1.6525193276782474E-6</v>
      </c>
      <c r="J26" s="1">
        <v>0</v>
      </c>
      <c r="K26" s="1">
        <v>7.5684404388498899E-5</v>
      </c>
      <c r="L26" s="1">
        <v>0</v>
      </c>
      <c r="M26" s="1">
        <v>3.1372880315012161E-2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9.9151159660694828E-6</v>
      </c>
      <c r="Y26" s="1">
        <v>0</v>
      </c>
      <c r="Z26" s="1">
        <v>0</v>
      </c>
      <c r="AA26" s="1">
        <v>0</v>
      </c>
      <c r="AB26" s="1">
        <v>0.13375983605729819</v>
      </c>
      <c r="AC26" s="1">
        <v>0</v>
      </c>
      <c r="AD26" s="1">
        <v>1.408496024826461E-6</v>
      </c>
      <c r="AE26" s="1">
        <v>8.10167727588414E-3</v>
      </c>
      <c r="AF26" s="1">
        <v>8.0177016239082743E-3</v>
      </c>
      <c r="AG26" s="1">
        <v>1.0000735406153136E-2</v>
      </c>
      <c r="AH26" s="1">
        <v>0</v>
      </c>
      <c r="AI26" s="1">
        <v>1.077085195455529E-6</v>
      </c>
      <c r="AJ26" s="1">
        <v>0.10625781369037705</v>
      </c>
      <c r="AK26" s="1">
        <v>0</v>
      </c>
      <c r="AL26" s="1">
        <v>1.5875213032993277E-2</v>
      </c>
      <c r="AM26" s="1">
        <v>3.5950092084536986E-4</v>
      </c>
      <c r="AN26" s="1">
        <v>2.0834865429485701E-3</v>
      </c>
      <c r="AO26" s="1">
        <v>0</v>
      </c>
      <c r="AP26" s="1">
        <v>1.250091925769142E-3</v>
      </c>
      <c r="AQ26" s="1">
        <v>0.14336392451003854</v>
      </c>
      <c r="AR26" s="1">
        <v>0</v>
      </c>
      <c r="AS26" s="1">
        <v>0</v>
      </c>
      <c r="AT26" s="1">
        <v>0</v>
      </c>
      <c r="AU26" s="1">
        <v>1.0001895344055933E-2</v>
      </c>
      <c r="AV26" s="1">
        <v>0</v>
      </c>
      <c r="AW26" s="1">
        <v>0</v>
      </c>
      <c r="AX26" s="1">
        <v>0.53670613346355156</v>
      </c>
      <c r="AY26" s="1">
        <v>0.33794151726625804</v>
      </c>
      <c r="AZ26" s="1">
        <v>0</v>
      </c>
      <c r="BA26" s="1">
        <v>0</v>
      </c>
      <c r="BB26" s="1">
        <v>1.1250827331922276E-2</v>
      </c>
      <c r="BC26" s="1">
        <v>2.0834865429485701E-2</v>
      </c>
      <c r="BD26" s="1">
        <v>2.9026501990668421E-3</v>
      </c>
      <c r="BE26" s="1">
        <v>0</v>
      </c>
      <c r="BF26" s="1">
        <v>8.333946171794279E-4</v>
      </c>
      <c r="BG26" s="1">
        <v>3.0702723721577858E-2</v>
      </c>
      <c r="BH26" s="1">
        <v>8.333946171794279E-4</v>
      </c>
      <c r="BI26" s="1">
        <v>0.10379538305581795</v>
      </c>
      <c r="BJ26" s="1">
        <v>1.7917984269357701E-2</v>
      </c>
      <c r="BK26" s="1">
        <v>2.8919088234369332E-6</v>
      </c>
      <c r="BL26" s="1">
        <v>1.7361087000422443E-3</v>
      </c>
      <c r="BM26" s="1">
        <v>0</v>
      </c>
      <c r="BN26" s="1">
        <v>0</v>
      </c>
      <c r="BO26" s="1">
        <v>0.27460352636062152</v>
      </c>
      <c r="BP26" s="1">
        <v>0.1783464480763976</v>
      </c>
      <c r="BQ26" s="1">
        <v>0</v>
      </c>
      <c r="BR26" s="1">
        <v>2.5718557886157147</v>
      </c>
      <c r="BS26" s="1">
        <v>0</v>
      </c>
      <c r="BT26" s="58">
        <f t="shared" si="0"/>
        <v>4.6492950948205172</v>
      </c>
    </row>
    <row r="27" spans="1:72" x14ac:dyDescent="0.25">
      <c r="A27" s="12" t="s">
        <v>25</v>
      </c>
      <c r="B27" s="8" t="s">
        <v>144</v>
      </c>
      <c r="C27" s="1">
        <v>2.6272437301130585</v>
      </c>
      <c r="D27" s="1">
        <v>0.25798964838185495</v>
      </c>
      <c r="E27" s="1">
        <v>7.9648925492128236E-2</v>
      </c>
      <c r="F27" s="1">
        <v>1.5748787869989222E-3</v>
      </c>
      <c r="G27" s="1">
        <v>0.52604066572144881</v>
      </c>
      <c r="H27" s="1">
        <v>0.74827596394891727</v>
      </c>
      <c r="I27" s="1">
        <v>1.9043525568305736E-4</v>
      </c>
      <c r="J27" s="1">
        <v>1.8108756426271344E-3</v>
      </c>
      <c r="K27" s="1">
        <v>5.5783446315764414E-5</v>
      </c>
      <c r="L27" s="1">
        <v>2.0265722327450199E-2</v>
      </c>
      <c r="M27" s="1">
        <v>1.0292601360688665E-2</v>
      </c>
      <c r="N27" s="1">
        <v>0.42297011506658683</v>
      </c>
      <c r="O27" s="1">
        <v>1.5397856068066703E-2</v>
      </c>
      <c r="P27" s="1">
        <v>1.9170287823825238</v>
      </c>
      <c r="Q27" s="1">
        <v>0.27617764599132577</v>
      </c>
      <c r="R27" s="1">
        <v>6.5491503852234363</v>
      </c>
      <c r="S27" s="1">
        <v>1.2663913219155785</v>
      </c>
      <c r="T27" s="1">
        <v>1.6342630266373124</v>
      </c>
      <c r="U27" s="1">
        <v>8.0673262001458657</v>
      </c>
      <c r="V27" s="1">
        <v>0.20357204280505262</v>
      </c>
      <c r="W27" s="1">
        <v>8.7572466744669536E-2</v>
      </c>
      <c r="X27" s="1">
        <v>0.28698638106692737</v>
      </c>
      <c r="Y27" s="1">
        <v>7.8223413925901347E-2</v>
      </c>
      <c r="Z27" s="1">
        <v>22.562239684833116</v>
      </c>
      <c r="AA27" s="1">
        <v>5.8450309234648916</v>
      </c>
      <c r="AB27" s="1">
        <v>11.379066279392273</v>
      </c>
      <c r="AC27" s="1">
        <v>3.2512248368137819</v>
      </c>
      <c r="AD27" s="1">
        <v>2.2443304803326982</v>
      </c>
      <c r="AE27" s="1">
        <v>2.3183298914050634</v>
      </c>
      <c r="AF27" s="1">
        <v>13.437478492318631</v>
      </c>
      <c r="AG27" s="1">
        <v>1.2483576278808775</v>
      </c>
      <c r="AH27" s="1">
        <v>12.795310470105743</v>
      </c>
      <c r="AI27" s="1">
        <v>5.0730771008181831E-2</v>
      </c>
      <c r="AJ27" s="1">
        <v>2.8118941749082922E-2</v>
      </c>
      <c r="AK27" s="1">
        <v>8.2735958125617422E-8</v>
      </c>
      <c r="AL27" s="1">
        <v>6.6273513350310891</v>
      </c>
      <c r="AM27" s="1">
        <v>9.0032661253147766E-6</v>
      </c>
      <c r="AN27" s="1">
        <v>1.1332766405771982E-3</v>
      </c>
      <c r="AO27" s="1">
        <v>13.759899505210365</v>
      </c>
      <c r="AP27" s="1">
        <v>69.798935541504378</v>
      </c>
      <c r="AQ27" s="1">
        <v>0.13436651651863074</v>
      </c>
      <c r="AR27" s="1">
        <v>1.7879212311123078E-4</v>
      </c>
      <c r="AS27" s="1">
        <v>8.7972769191148916E-5</v>
      </c>
      <c r="AT27" s="1">
        <v>3.4104932135670417E-2</v>
      </c>
      <c r="AU27" s="1">
        <v>0.2676171772484921</v>
      </c>
      <c r="AV27" s="1">
        <v>9.524236101264133E-2</v>
      </c>
      <c r="AW27" s="1">
        <v>0</v>
      </c>
      <c r="AX27" s="1">
        <v>0.13963664084773469</v>
      </c>
      <c r="AY27" s="1">
        <v>1.793348686112102</v>
      </c>
      <c r="AZ27" s="1">
        <v>2.0961833817727839E-2</v>
      </c>
      <c r="BA27" s="1">
        <v>7.3257882843606747E-4</v>
      </c>
      <c r="BB27" s="1">
        <v>5.7045583599950289</v>
      </c>
      <c r="BC27" s="1">
        <v>3.1948584093808043</v>
      </c>
      <c r="BD27" s="1">
        <v>19.336078428162541</v>
      </c>
      <c r="BE27" s="1">
        <v>6.288289426310843E-4</v>
      </c>
      <c r="BF27" s="1">
        <v>7.2545749392577457E-5</v>
      </c>
      <c r="BG27" s="1">
        <v>8.4647861685565946</v>
      </c>
      <c r="BH27" s="1">
        <v>3.0041937864415998E-3</v>
      </c>
      <c r="BI27" s="1">
        <v>0.22575698882112435</v>
      </c>
      <c r="BJ27" s="1">
        <v>0.79871412326537461</v>
      </c>
      <c r="BK27" s="1">
        <v>9.4435725751766571E-3</v>
      </c>
      <c r="BL27" s="1">
        <v>0.24078579815076392</v>
      </c>
      <c r="BM27" s="1">
        <v>0.21294562684330481</v>
      </c>
      <c r="BN27" s="1">
        <v>5.6682921178200321E-4</v>
      </c>
      <c r="BO27" s="1">
        <v>4.452761697872766E-2</v>
      </c>
      <c r="BP27" s="1">
        <v>8.0932456591103111E-2</v>
      </c>
      <c r="BQ27" s="1">
        <v>7.4819007907166407E-5</v>
      </c>
      <c r="BR27" s="1">
        <v>1.0197506097890681</v>
      </c>
      <c r="BS27" s="1">
        <v>0</v>
      </c>
      <c r="BT27" s="58">
        <f t="shared" si="0"/>
        <v>232.24975887936478</v>
      </c>
    </row>
    <row r="28" spans="1:72" x14ac:dyDescent="0.25">
      <c r="A28" s="12" t="s">
        <v>26</v>
      </c>
      <c r="B28" s="8" t="s">
        <v>145</v>
      </c>
      <c r="C28" s="1">
        <v>6.151361378241886E-9</v>
      </c>
      <c r="D28" s="1">
        <v>8.4955386101448652E-10</v>
      </c>
      <c r="E28" s="1">
        <v>4.9640076295315584E-5</v>
      </c>
      <c r="F28" s="1">
        <v>7.359269143883073E-8</v>
      </c>
      <c r="G28" s="1">
        <v>2.4147804448294031E-10</v>
      </c>
      <c r="H28" s="1">
        <v>5.8849754967609381E-11</v>
      </c>
      <c r="I28" s="1">
        <v>0</v>
      </c>
      <c r="J28" s="1">
        <v>3.9946095336715361E-12</v>
      </c>
      <c r="K28" s="1">
        <v>3.9946095336715361E-12</v>
      </c>
      <c r="L28" s="1">
        <v>2.7277796067633415E-9</v>
      </c>
      <c r="M28" s="1">
        <v>4.7989710597230088E-9</v>
      </c>
      <c r="N28" s="1">
        <v>5.1280090844108884E-5</v>
      </c>
      <c r="O28" s="1">
        <v>1.9870742821103651E-10</v>
      </c>
      <c r="P28" s="1">
        <v>3.4246974990809324E-9</v>
      </c>
      <c r="Q28" s="1">
        <v>1.945385980533741E-10</v>
      </c>
      <c r="R28" s="1">
        <v>1.0256923022420641E-9</v>
      </c>
      <c r="S28" s="1">
        <v>3.8780640694724555E-10</v>
      </c>
      <c r="T28" s="1">
        <v>7.2592236659270794E-10</v>
      </c>
      <c r="U28" s="1">
        <v>1.5696993046777501E-9</v>
      </c>
      <c r="V28" s="1">
        <v>1.198382860101461E-11</v>
      </c>
      <c r="W28" s="1">
        <v>1.198382860101461E-11</v>
      </c>
      <c r="X28" s="1">
        <v>1.7726219026113728E-10</v>
      </c>
      <c r="Y28" s="1">
        <v>6.6025348115623855E-11</v>
      </c>
      <c r="Z28" s="1">
        <v>4.3300875192720121E-8</v>
      </c>
      <c r="AA28" s="1">
        <v>3.1539487786768811E-8</v>
      </c>
      <c r="AB28" s="1">
        <v>8.0171813340787723E-9</v>
      </c>
      <c r="AC28" s="1">
        <v>4.7228992579592589E-9</v>
      </c>
      <c r="AD28" s="1">
        <v>1.8774664808256222E-10</v>
      </c>
      <c r="AE28" s="1">
        <v>2.9104725062330815E-8</v>
      </c>
      <c r="AF28" s="1">
        <v>1.4602380471626183E-8</v>
      </c>
      <c r="AG28" s="1">
        <v>2.8360925545950628E-10</v>
      </c>
      <c r="AH28" s="1">
        <v>7.6102142813957191E-5</v>
      </c>
      <c r="AI28" s="1">
        <v>0</v>
      </c>
      <c r="AJ28" s="1">
        <v>7.1104049699353339E-10</v>
      </c>
      <c r="AK28" s="1">
        <v>1.8774664808256222E-10</v>
      </c>
      <c r="AL28" s="1">
        <v>0</v>
      </c>
      <c r="AM28" s="1">
        <v>0</v>
      </c>
      <c r="AN28" s="1">
        <v>2.396765720202922E-11</v>
      </c>
      <c r="AO28" s="1">
        <v>2.3727980630008925E-9</v>
      </c>
      <c r="AP28" s="1">
        <v>9.5311383473402861E-8</v>
      </c>
      <c r="AQ28" s="1">
        <v>5.9364308874137309E-10</v>
      </c>
      <c r="AR28" s="1">
        <v>0</v>
      </c>
      <c r="AS28" s="1">
        <v>0</v>
      </c>
      <c r="AT28" s="1">
        <v>0</v>
      </c>
      <c r="AU28" s="1">
        <v>1.3541726319146508E-9</v>
      </c>
      <c r="AV28" s="1">
        <v>0</v>
      </c>
      <c r="AW28" s="1">
        <v>0</v>
      </c>
      <c r="AX28" s="1">
        <v>6.2180675659911287E-10</v>
      </c>
      <c r="AY28" s="1">
        <v>3.7923214358066088E-10</v>
      </c>
      <c r="AZ28" s="1">
        <v>4.0587851805914631E-5</v>
      </c>
      <c r="BA28" s="1">
        <v>4.2759416378783444E-7</v>
      </c>
      <c r="BB28" s="1">
        <v>0</v>
      </c>
      <c r="BC28" s="1">
        <v>3.0126062154158542E-7</v>
      </c>
      <c r="BD28" s="1">
        <v>0</v>
      </c>
      <c r="BE28" s="1">
        <v>1.1627365921860053E-11</v>
      </c>
      <c r="BF28" s="1">
        <v>3.9946095336715361E-12</v>
      </c>
      <c r="BG28" s="1">
        <v>1.3209892515921027E-8</v>
      </c>
      <c r="BH28" s="1">
        <v>1.1772166777557664E-6</v>
      </c>
      <c r="BI28" s="1">
        <v>8.6052289370043551E-6</v>
      </c>
      <c r="BJ28" s="1">
        <v>3.3927981000121859E-9</v>
      </c>
      <c r="BK28" s="1">
        <v>1.872552163081192E-5</v>
      </c>
      <c r="BL28" s="1">
        <v>7.8657326871228034E-4</v>
      </c>
      <c r="BM28" s="1">
        <v>1.4580324797901111E-9</v>
      </c>
      <c r="BN28" s="1">
        <v>0</v>
      </c>
      <c r="BO28" s="1">
        <v>0</v>
      </c>
      <c r="BP28" s="1">
        <v>0</v>
      </c>
      <c r="BQ28" s="1">
        <v>2.1970352435193448E-10</v>
      </c>
      <c r="BR28" s="1">
        <v>0</v>
      </c>
      <c r="BS28" s="1">
        <v>0</v>
      </c>
      <c r="BT28" s="58">
        <f t="shared" si="0"/>
        <v>1.0337680862405065E-3</v>
      </c>
    </row>
    <row r="29" spans="1:72" x14ac:dyDescent="0.25">
      <c r="A29" s="12" t="s">
        <v>27</v>
      </c>
      <c r="B29" s="8" t="s">
        <v>146</v>
      </c>
      <c r="C29" s="1">
        <v>231.80360237448502</v>
      </c>
      <c r="D29" s="1">
        <v>9.0351089615310326E-2</v>
      </c>
      <c r="E29" s="1">
        <v>59.073452838023982</v>
      </c>
      <c r="F29" s="1">
        <v>11.755450582257454</v>
      </c>
      <c r="G29" s="1">
        <v>110.17913652267694</v>
      </c>
      <c r="H29" s="1">
        <v>21.622068465114765</v>
      </c>
      <c r="I29" s="1">
        <v>1.366598216831447E-2</v>
      </c>
      <c r="J29" s="1">
        <v>0.72043940905060555</v>
      </c>
      <c r="K29" s="1">
        <v>0.18943651609971493</v>
      </c>
      <c r="L29" s="1">
        <v>2.756640925433083</v>
      </c>
      <c r="M29" s="1">
        <v>22.562020058846041</v>
      </c>
      <c r="N29" s="1">
        <v>135.34590165697924</v>
      </c>
      <c r="O29" s="1">
        <v>53.079816497872194</v>
      </c>
      <c r="P29" s="1">
        <v>32.169908841144554</v>
      </c>
      <c r="Q29" s="1">
        <v>1.023222652899362</v>
      </c>
      <c r="R29" s="1">
        <v>4.7738413477282515</v>
      </c>
      <c r="S29" s="1">
        <v>4.6516867357285889</v>
      </c>
      <c r="T29" s="1">
        <v>8.2993192586845641</v>
      </c>
      <c r="U29" s="1">
        <v>7.641839770184788</v>
      </c>
      <c r="V29" s="1">
        <v>0.6037423794239174</v>
      </c>
      <c r="W29" s="1">
        <v>0.43723495508112081</v>
      </c>
      <c r="X29" s="1">
        <v>7.5904610883076513</v>
      </c>
      <c r="Y29" s="1">
        <v>0.14106434790170772</v>
      </c>
      <c r="Z29" s="1">
        <v>54.119758983107516</v>
      </c>
      <c r="AA29" s="1">
        <v>2.8889979882453676</v>
      </c>
      <c r="AB29" s="1">
        <v>11.024186844835537</v>
      </c>
      <c r="AC29" s="1">
        <v>1.5867723231180337</v>
      </c>
      <c r="AD29" s="1">
        <v>0</v>
      </c>
      <c r="AE29" s="1">
        <v>27.352949880868433</v>
      </c>
      <c r="AF29" s="1">
        <v>776.71698738140992</v>
      </c>
      <c r="AG29" s="1">
        <v>97.715649199624593</v>
      </c>
      <c r="AH29" s="1">
        <v>1155.1611937526236</v>
      </c>
      <c r="AI29" s="1">
        <v>30.552346921005721</v>
      </c>
      <c r="AJ29" s="1">
        <v>58.444990013940604</v>
      </c>
      <c r="AK29" s="1">
        <v>2.4137015582962822</v>
      </c>
      <c r="AL29" s="1">
        <v>130.19140775685048</v>
      </c>
      <c r="AM29" s="1">
        <v>0.13284896758331635</v>
      </c>
      <c r="AN29" s="1">
        <v>1.4262599818127577</v>
      </c>
      <c r="AO29" s="1">
        <v>12.543246772952335</v>
      </c>
      <c r="AP29" s="1">
        <v>8.8016736410841965</v>
      </c>
      <c r="AQ29" s="1">
        <v>179.22888930697849</v>
      </c>
      <c r="AR29" s="1">
        <v>4.8403085822658749</v>
      </c>
      <c r="AS29" s="1">
        <v>54.719834578139341</v>
      </c>
      <c r="AT29" s="1">
        <v>7.5567897971296505</v>
      </c>
      <c r="AU29" s="1">
        <v>33.499872371847516</v>
      </c>
      <c r="AV29" s="1">
        <v>5.6398992529048479</v>
      </c>
      <c r="AW29" s="1">
        <v>0</v>
      </c>
      <c r="AX29" s="1">
        <v>10.900734308388472</v>
      </c>
      <c r="AY29" s="1">
        <v>7.3403682956084229</v>
      </c>
      <c r="AZ29" s="1">
        <v>3.263679212991303</v>
      </c>
      <c r="BA29" s="1">
        <v>4.003318798394475E-2</v>
      </c>
      <c r="BB29" s="1">
        <v>1.4978874265922777</v>
      </c>
      <c r="BC29" s="1">
        <v>2.9197658622305251</v>
      </c>
      <c r="BD29" s="1">
        <v>47.021762494436686</v>
      </c>
      <c r="BE29" s="1">
        <v>0.15962318778506573</v>
      </c>
      <c r="BF29" s="1">
        <v>1.6786667473573369</v>
      </c>
      <c r="BG29" s="1">
        <v>1.2984127311137557</v>
      </c>
      <c r="BH29" s="1">
        <v>79.054260665118107</v>
      </c>
      <c r="BI29" s="1">
        <v>151.87727907995983</v>
      </c>
      <c r="BJ29" s="1">
        <v>0.77980971402636112</v>
      </c>
      <c r="BK29" s="1">
        <v>5.3763103570769841</v>
      </c>
      <c r="BL29" s="1">
        <v>112.46823487847206</v>
      </c>
      <c r="BM29" s="1">
        <v>3.4891263488204807</v>
      </c>
      <c r="BN29" s="1">
        <v>5.0992137016051284</v>
      </c>
      <c r="BO29" s="1">
        <v>51.120012787736258</v>
      </c>
      <c r="BP29" s="1">
        <v>35.750258703021295</v>
      </c>
      <c r="BQ29" s="1">
        <v>3.1769031510978957E-2</v>
      </c>
      <c r="BR29" s="1">
        <v>205.31095947235031</v>
      </c>
      <c r="BS29" s="1">
        <v>0</v>
      </c>
      <c r="BT29" s="58">
        <f t="shared" si="0"/>
        <v>4099.5610383465182</v>
      </c>
    </row>
    <row r="30" spans="1:72" x14ac:dyDescent="0.25">
      <c r="A30" s="12" t="s">
        <v>28</v>
      </c>
      <c r="B30" s="8" t="s">
        <v>147</v>
      </c>
      <c r="C30" s="1">
        <v>61.371165326459533</v>
      </c>
      <c r="D30" s="1">
        <v>574.35067919911614</v>
      </c>
      <c r="E30" s="1">
        <v>0.30184131194645086</v>
      </c>
      <c r="F30" s="1">
        <v>0.15935502166239982</v>
      </c>
      <c r="G30" s="1">
        <v>8.6274989213371409</v>
      </c>
      <c r="H30" s="1">
        <v>1.7169342095962655E-2</v>
      </c>
      <c r="I30" s="1">
        <v>4.5641190488138944E-2</v>
      </c>
      <c r="J30" s="1">
        <v>2.4323979721950782E-4</v>
      </c>
      <c r="K30" s="1">
        <v>3.2064727460184935E-5</v>
      </c>
      <c r="L30" s="1">
        <v>2.6273954288678572</v>
      </c>
      <c r="M30" s="1">
        <v>7.1658275786860939</v>
      </c>
      <c r="N30" s="1">
        <v>46.303327038994908</v>
      </c>
      <c r="O30" s="1">
        <v>0.74960114574005721</v>
      </c>
      <c r="P30" s="1">
        <v>27.034854786579299</v>
      </c>
      <c r="Q30" s="1">
        <v>7.5912694171530424</v>
      </c>
      <c r="R30" s="1">
        <v>38.113822148745072</v>
      </c>
      <c r="S30" s="1">
        <v>1.5311100165034035</v>
      </c>
      <c r="T30" s="1">
        <v>2.8796992481758732</v>
      </c>
      <c r="U30" s="1">
        <v>15.977335050309531</v>
      </c>
      <c r="V30" s="1">
        <v>4.7121676633843694E-2</v>
      </c>
      <c r="W30" s="1">
        <v>1.3613852887573367E-3</v>
      </c>
      <c r="X30" s="1">
        <v>0.14100930645067278</v>
      </c>
      <c r="Y30" s="1">
        <v>0.10565803131435589</v>
      </c>
      <c r="Z30" s="1">
        <v>1.6833812552265257</v>
      </c>
      <c r="AA30" s="1">
        <v>0.56690256357694635</v>
      </c>
      <c r="AB30" s="1">
        <v>6.8199569262711845</v>
      </c>
      <c r="AC30" s="1">
        <v>1.9569819121626956E-3</v>
      </c>
      <c r="AD30" s="1">
        <v>7.9635634590769794E-3</v>
      </c>
      <c r="AE30" s="1">
        <v>61.638646125700625</v>
      </c>
      <c r="AF30" s="1">
        <v>139.15270229680726</v>
      </c>
      <c r="AG30" s="1">
        <v>9.1179650581071705</v>
      </c>
      <c r="AH30" s="1">
        <v>1598.9156319569538</v>
      </c>
      <c r="AI30" s="1">
        <v>27.176626577403926</v>
      </c>
      <c r="AJ30" s="1">
        <v>97.030138109707877</v>
      </c>
      <c r="AK30" s="1">
        <v>0</v>
      </c>
      <c r="AL30" s="1">
        <v>1181.4862539230653</v>
      </c>
      <c r="AM30" s="1">
        <v>0</v>
      </c>
      <c r="AN30" s="1">
        <v>0.59232500502893903</v>
      </c>
      <c r="AO30" s="1">
        <v>0</v>
      </c>
      <c r="AP30" s="1">
        <v>1.8404425398653664E-2</v>
      </c>
      <c r="AQ30" s="1">
        <v>8.7954243243267222E-5</v>
      </c>
      <c r="AR30" s="1">
        <v>1.4292564527030924E-4</v>
      </c>
      <c r="AS30" s="1">
        <v>1.2093708445949243E-4</v>
      </c>
      <c r="AT30" s="1">
        <v>5.3981916790555255E-3</v>
      </c>
      <c r="AU30" s="1">
        <v>45.868767740694203</v>
      </c>
      <c r="AV30" s="1">
        <v>3.7719510028747276</v>
      </c>
      <c r="AW30" s="1">
        <v>0</v>
      </c>
      <c r="AX30" s="1">
        <v>226.40909323878802</v>
      </c>
      <c r="AY30" s="1">
        <v>55.095719436523346</v>
      </c>
      <c r="AZ30" s="1">
        <v>292.3915606203368</v>
      </c>
      <c r="BA30" s="1">
        <v>0.56378294555573205</v>
      </c>
      <c r="BB30" s="1">
        <v>0</v>
      </c>
      <c r="BC30" s="1">
        <v>92.712808192532606</v>
      </c>
      <c r="BD30" s="1">
        <v>1709.5871350827392</v>
      </c>
      <c r="BE30" s="1">
        <v>0</v>
      </c>
      <c r="BF30" s="1">
        <v>3.9909237871632499E-3</v>
      </c>
      <c r="BG30" s="1">
        <v>121.20049008029103</v>
      </c>
      <c r="BH30" s="1">
        <v>3.0466197079291263E-3</v>
      </c>
      <c r="BI30" s="1">
        <v>0.2287896228530123</v>
      </c>
      <c r="BJ30" s="1">
        <v>2.0810966409920182</v>
      </c>
      <c r="BK30" s="1">
        <v>26.851510319342907</v>
      </c>
      <c r="BL30" s="1">
        <v>582.51653304920592</v>
      </c>
      <c r="BM30" s="1">
        <v>40.841778404563925</v>
      </c>
      <c r="BN30" s="1">
        <v>0</v>
      </c>
      <c r="BO30" s="1">
        <v>0</v>
      </c>
      <c r="BP30" s="1">
        <v>6.5965682432450416E-5</v>
      </c>
      <c r="BQ30" s="1">
        <v>2.2674250398742593</v>
      </c>
      <c r="BR30" s="1">
        <v>9.2571841013538748E-3</v>
      </c>
      <c r="BS30" s="1">
        <v>0</v>
      </c>
      <c r="BT30" s="58">
        <f t="shared" si="0"/>
        <v>7121.7624247647927</v>
      </c>
    </row>
    <row r="31" spans="1:72" x14ac:dyDescent="0.25">
      <c r="A31" s="12" t="s">
        <v>29</v>
      </c>
      <c r="B31" s="8" t="s">
        <v>148</v>
      </c>
      <c r="C31" s="1">
        <v>21.616646267102333</v>
      </c>
      <c r="D31" s="1">
        <v>0.17454613899839586</v>
      </c>
      <c r="E31" s="1">
        <v>1.3685052698893504E-4</v>
      </c>
      <c r="F31" s="1">
        <v>2.2953192792706818E-2</v>
      </c>
      <c r="G31" s="1">
        <v>6.2070085101653821E-2</v>
      </c>
      <c r="H31" s="1">
        <v>7.8982195211473971E-4</v>
      </c>
      <c r="I31" s="1">
        <v>7.2511115257241276E-5</v>
      </c>
      <c r="J31" s="1">
        <v>2.9170746870094805E-4</v>
      </c>
      <c r="K31" s="1">
        <v>0</v>
      </c>
      <c r="L31" s="1">
        <v>1.8637799953774201E-3</v>
      </c>
      <c r="M31" s="1">
        <v>4.422338101824453E-3</v>
      </c>
      <c r="N31" s="1">
        <v>8.6514906628585887E-3</v>
      </c>
      <c r="O31" s="1">
        <v>3.6546937091853758E-4</v>
      </c>
      <c r="P31" s="1">
        <v>0.54800401907401353</v>
      </c>
      <c r="Q31" s="1">
        <v>0.10862828356558261</v>
      </c>
      <c r="R31" s="1">
        <v>0.55895032752777307</v>
      </c>
      <c r="S31" s="1">
        <v>5.7838817814358998E-3</v>
      </c>
      <c r="T31" s="1">
        <v>1.9019748278752552E-2</v>
      </c>
      <c r="U31" s="1">
        <v>0.59170704968516863</v>
      </c>
      <c r="V31" s="1">
        <v>4.5465727312303617E-5</v>
      </c>
      <c r="W31" s="1">
        <v>3.0281858871927521E-3</v>
      </c>
      <c r="X31" s="1">
        <v>3.8809073186584865E-2</v>
      </c>
      <c r="Y31" s="1">
        <v>7.7093361990028721E-3</v>
      </c>
      <c r="Z31" s="1">
        <v>0.42216322836010489</v>
      </c>
      <c r="AA31" s="1">
        <v>1.2632890513004041E-2</v>
      </c>
      <c r="AB31" s="1">
        <v>2.7750963333132136E-2</v>
      </c>
      <c r="AC31" s="1">
        <v>5.6255236652681062E-2</v>
      </c>
      <c r="AD31" s="1">
        <v>4.896851669026865E-3</v>
      </c>
      <c r="AE31" s="1">
        <v>7.9575149602397182E-3</v>
      </c>
      <c r="AF31" s="1">
        <v>0.1375730485110723</v>
      </c>
      <c r="AG31" s="1">
        <v>5.9106024800798201E-4</v>
      </c>
      <c r="AH31" s="1">
        <v>0.31847905886611994</v>
      </c>
      <c r="AI31" s="1">
        <v>6.2537521939159664E-4</v>
      </c>
      <c r="AJ31" s="1">
        <v>1.6719491503687692E-2</v>
      </c>
      <c r="AK31" s="1">
        <v>0</v>
      </c>
      <c r="AL31" s="1">
        <v>7.2489442935211416E-3</v>
      </c>
      <c r="AM31" s="1">
        <v>0</v>
      </c>
      <c r="AN31" s="1">
        <v>5.9657061860537673E-3</v>
      </c>
      <c r="AO31" s="1">
        <v>7.6305184067253238E-3</v>
      </c>
      <c r="AP31" s="1">
        <v>0.2406461545685106</v>
      </c>
      <c r="AQ31" s="1">
        <v>0.17777893447174406</v>
      </c>
      <c r="AR31" s="1">
        <v>1.8517105225034199E-2</v>
      </c>
      <c r="AS31" s="1">
        <v>2.224923496031241E-3</v>
      </c>
      <c r="AT31" s="1">
        <v>4.0007612188547613E-2</v>
      </c>
      <c r="AU31" s="1">
        <v>0.51166356729637807</v>
      </c>
      <c r="AV31" s="1">
        <v>0.11160947599553718</v>
      </c>
      <c r="AW31" s="1">
        <v>0</v>
      </c>
      <c r="AX31" s="1">
        <v>5.8996358507667108E-2</v>
      </c>
      <c r="AY31" s="1">
        <v>3.8900275317707504E-2</v>
      </c>
      <c r="AZ31" s="1">
        <v>1.9378365933175328E-3</v>
      </c>
      <c r="BA31" s="1">
        <v>5.0240207974898985E-4</v>
      </c>
      <c r="BB31" s="1">
        <v>2.3684669473880956E-3</v>
      </c>
      <c r="BC31" s="1">
        <v>2.1774001582527095E-3</v>
      </c>
      <c r="BD31" s="1">
        <v>8.1240699598102636E-2</v>
      </c>
      <c r="BE31" s="1">
        <v>5.7417380542741701E-4</v>
      </c>
      <c r="BF31" s="1">
        <v>9.0386244729525546E-6</v>
      </c>
      <c r="BG31" s="1">
        <v>0.62072756255010797</v>
      </c>
      <c r="BH31" s="1">
        <v>0.10535857362367688</v>
      </c>
      <c r="BI31" s="1">
        <v>1.6838619755650848</v>
      </c>
      <c r="BJ31" s="1">
        <v>5.6772014983895776E-3</v>
      </c>
      <c r="BK31" s="1">
        <v>6.5359298029261182E-3</v>
      </c>
      <c r="BL31" s="1">
        <v>1.4282573410006999E-2</v>
      </c>
      <c r="BM31" s="1">
        <v>3.2425304241172077E-2</v>
      </c>
      <c r="BN31" s="1">
        <v>7.0351341821274262E-3</v>
      </c>
      <c r="BO31" s="1">
        <v>6.6140330209352213E-2</v>
      </c>
      <c r="BP31" s="1">
        <v>0.15430921020861835</v>
      </c>
      <c r="BQ31" s="1">
        <v>2.013880023498566E-3</v>
      </c>
      <c r="BR31" s="1">
        <v>0.21868844814216748</v>
      </c>
      <c r="BS31" s="1">
        <v>0</v>
      </c>
      <c r="BT31" s="58">
        <f t="shared" si="0"/>
        <v>29.00719546115571</v>
      </c>
    </row>
    <row r="32" spans="1:72" x14ac:dyDescent="0.25">
      <c r="A32" s="12" t="s">
        <v>30</v>
      </c>
      <c r="B32" s="8" t="s">
        <v>149</v>
      </c>
      <c r="C32" s="1">
        <v>39.195786838880544</v>
      </c>
      <c r="D32" s="1">
        <v>0.1738320551139178</v>
      </c>
      <c r="E32" s="1">
        <v>0.18071274558809142</v>
      </c>
      <c r="F32" s="1">
        <v>8.3707778703383138</v>
      </c>
      <c r="G32" s="1">
        <v>1.2090601570649837</v>
      </c>
      <c r="H32" s="1">
        <v>0.14094769545769553</v>
      </c>
      <c r="I32" s="1">
        <v>5.7341314637692651E-3</v>
      </c>
      <c r="J32" s="1">
        <v>3.4052571032800248E-3</v>
      </c>
      <c r="K32" s="1">
        <v>2.8399353784337836E-4</v>
      </c>
      <c r="L32" s="1">
        <v>1.385923961137095</v>
      </c>
      <c r="M32" s="1">
        <v>2.919802472769184</v>
      </c>
      <c r="N32" s="1">
        <v>12.779748911883132</v>
      </c>
      <c r="O32" s="1">
        <v>0.81368605508958414</v>
      </c>
      <c r="P32" s="1">
        <v>5.3899434166281788</v>
      </c>
      <c r="Q32" s="1">
        <v>1.9818279260145462</v>
      </c>
      <c r="R32" s="1">
        <v>3.5305237495253667</v>
      </c>
      <c r="S32" s="1">
        <v>0.46597717779790926</v>
      </c>
      <c r="T32" s="1">
        <v>0.46424941622975452</v>
      </c>
      <c r="U32" s="1">
        <v>4.6999471683660703</v>
      </c>
      <c r="V32" s="1">
        <v>0.18770062093153758</v>
      </c>
      <c r="W32" s="1">
        <v>0.14537759646712592</v>
      </c>
      <c r="X32" s="1">
        <v>0.12220795072941507</v>
      </c>
      <c r="Y32" s="1">
        <v>0.11124313036330898</v>
      </c>
      <c r="Z32" s="1">
        <v>4.1535712667702418</v>
      </c>
      <c r="AA32" s="1">
        <v>0.84458921269610876</v>
      </c>
      <c r="AB32" s="1">
        <v>16.019864143174882</v>
      </c>
      <c r="AC32" s="1">
        <v>2.3408347820570579</v>
      </c>
      <c r="AD32" s="1">
        <v>0.61578838883675491</v>
      </c>
      <c r="AE32" s="1">
        <v>3.0081257172800435</v>
      </c>
      <c r="AF32" s="1">
        <v>3.5728113806285151</v>
      </c>
      <c r="AG32" s="1">
        <v>0.5566622117099661</v>
      </c>
      <c r="AH32" s="1">
        <v>2.9330305964492855</v>
      </c>
      <c r="AI32" s="1">
        <v>0.2605008899641319</v>
      </c>
      <c r="AJ32" s="1">
        <v>3.0067619399403038</v>
      </c>
      <c r="AK32" s="1">
        <v>8.795211573022555E-4</v>
      </c>
      <c r="AL32" s="1">
        <v>1.0084932168424228</v>
      </c>
      <c r="AM32" s="1">
        <v>5.3274701862327228E-4</v>
      </c>
      <c r="AN32" s="1">
        <v>1.2883240750610641</v>
      </c>
      <c r="AO32" s="1">
        <v>8.3604377062014557</v>
      </c>
      <c r="AP32" s="1">
        <v>2.1097542216717939</v>
      </c>
      <c r="AQ32" s="1">
        <v>0.73314841626238902</v>
      </c>
      <c r="AR32" s="1">
        <v>2.3627633062816809E-2</v>
      </c>
      <c r="AS32" s="1">
        <v>9.7520874526968761E-3</v>
      </c>
      <c r="AT32" s="1">
        <v>1.8880205506291969</v>
      </c>
      <c r="AU32" s="1">
        <v>10.063828773897313</v>
      </c>
      <c r="AV32" s="1">
        <v>5.7892350061153053</v>
      </c>
      <c r="AW32" s="1">
        <v>0</v>
      </c>
      <c r="AX32" s="1">
        <v>1.6441342533861263</v>
      </c>
      <c r="AY32" s="1">
        <v>1.2576288685127461</v>
      </c>
      <c r="AZ32" s="1">
        <v>0</v>
      </c>
      <c r="BA32" s="1">
        <v>2.7281218443486795E-2</v>
      </c>
      <c r="BB32" s="1">
        <v>0.47286613287568846</v>
      </c>
      <c r="BC32" s="1">
        <v>0.28474735011795327</v>
      </c>
      <c r="BD32" s="1">
        <v>2.2847791310330123</v>
      </c>
      <c r="BE32" s="1">
        <v>3.6427383170605981E-2</v>
      </c>
      <c r="BF32" s="1">
        <v>1.7761119085567594E-2</v>
      </c>
      <c r="BG32" s="1">
        <v>0.73959513077916417</v>
      </c>
      <c r="BH32" s="1">
        <v>9.0484998620068327E-2</v>
      </c>
      <c r="BI32" s="1">
        <v>7.035005085915051</v>
      </c>
      <c r="BJ32" s="1">
        <v>0.19503700646405828</v>
      </c>
      <c r="BK32" s="1">
        <v>0.79017843577795077</v>
      </c>
      <c r="BL32" s="1">
        <v>0.67332758465928244</v>
      </c>
      <c r="BM32" s="1">
        <v>3.1759186436883892E-2</v>
      </c>
      <c r="BN32" s="1">
        <v>0.60937524093661277</v>
      </c>
      <c r="BO32" s="1">
        <v>1.9544114312592293</v>
      </c>
      <c r="BP32" s="1">
        <v>1.4146369650855364</v>
      </c>
      <c r="BQ32" s="1">
        <v>7.9334508672980822E-3</v>
      </c>
      <c r="BR32" s="1">
        <v>1.0811154988307079</v>
      </c>
      <c r="BS32" s="1">
        <v>0</v>
      </c>
      <c r="BT32" s="58">
        <f t="shared" si="0"/>
        <v>173.51576025561735</v>
      </c>
    </row>
    <row r="33" spans="1:72" x14ac:dyDescent="0.25">
      <c r="A33" s="12" t="s">
        <v>31</v>
      </c>
      <c r="B33" s="8" t="s">
        <v>150</v>
      </c>
      <c r="C33" s="1">
        <v>131.05608662266906</v>
      </c>
      <c r="D33" s="1">
        <v>92.820114607677667</v>
      </c>
      <c r="E33" s="1">
        <v>130.88800638882648</v>
      </c>
      <c r="F33" s="1">
        <v>83.317655321412005</v>
      </c>
      <c r="G33" s="1">
        <v>46.40434444142582</v>
      </c>
      <c r="H33" s="1">
        <v>3.4843819724748225E-4</v>
      </c>
      <c r="I33" s="1">
        <v>3.2057318947672261E-2</v>
      </c>
      <c r="J33" s="1">
        <v>6.5021543011961516</v>
      </c>
      <c r="K33" s="1">
        <v>7.8444418043087794</v>
      </c>
      <c r="L33" s="1">
        <v>106.99007496689674</v>
      </c>
      <c r="M33" s="1">
        <v>271.25978962314946</v>
      </c>
      <c r="N33" s="1">
        <v>1919.2482415138927</v>
      </c>
      <c r="O33" s="1">
        <v>423.74457775318393</v>
      </c>
      <c r="P33" s="1">
        <v>65.658607286373282</v>
      </c>
      <c r="Q33" s="1">
        <v>30.678601693119163</v>
      </c>
      <c r="R33" s="1">
        <v>210.65581671384979</v>
      </c>
      <c r="S33" s="1">
        <v>66.113050300835809</v>
      </c>
      <c r="T33" s="1">
        <v>104.02556939223578</v>
      </c>
      <c r="U33" s="1">
        <v>346.3161709257584</v>
      </c>
      <c r="V33" s="1">
        <v>24.090448653235889</v>
      </c>
      <c r="W33" s="1">
        <v>17.383172216762066</v>
      </c>
      <c r="X33" s="1">
        <v>94.931183880263944</v>
      </c>
      <c r="Y33" s="1">
        <v>2.6978405422237262</v>
      </c>
      <c r="Z33" s="1">
        <v>914.09463851776104</v>
      </c>
      <c r="AA33" s="1">
        <v>127.94837077168607</v>
      </c>
      <c r="AB33" s="1">
        <v>1117.0275599899783</v>
      </c>
      <c r="AC33" s="1">
        <v>57.43928519755638</v>
      </c>
      <c r="AD33" s="1">
        <v>14.306716863547679</v>
      </c>
      <c r="AE33" s="1">
        <v>72.50256764008607</v>
      </c>
      <c r="AF33" s="1">
        <v>178.25449397765661</v>
      </c>
      <c r="AG33" s="1">
        <v>9.9619958598260663</v>
      </c>
      <c r="AH33" s="1">
        <v>557.74156274701568</v>
      </c>
      <c r="AI33" s="1">
        <v>209.2814072617083</v>
      </c>
      <c r="AJ33" s="1">
        <v>71.84857431548599</v>
      </c>
      <c r="AK33" s="1">
        <v>1.8333549499633717E-2</v>
      </c>
      <c r="AL33" s="1">
        <v>108.96645327249661</v>
      </c>
      <c r="AM33" s="1">
        <v>0.15817406975700396</v>
      </c>
      <c r="AN33" s="1">
        <v>68.041727812126211</v>
      </c>
      <c r="AO33" s="1">
        <v>138.8986688699365</v>
      </c>
      <c r="AP33" s="1">
        <v>38.632478190304894</v>
      </c>
      <c r="AQ33" s="1">
        <v>121.83032527614678</v>
      </c>
      <c r="AR33" s="1">
        <v>6.1188487251812838</v>
      </c>
      <c r="AS33" s="1">
        <v>5.3855431407969476</v>
      </c>
      <c r="AT33" s="1">
        <v>13.958127124753101</v>
      </c>
      <c r="AU33" s="1">
        <v>100.10499711598997</v>
      </c>
      <c r="AV33" s="1">
        <v>29.18179657645879</v>
      </c>
      <c r="AW33" s="1">
        <v>0</v>
      </c>
      <c r="AX33" s="1">
        <v>91.85078106702521</v>
      </c>
      <c r="AY33" s="1">
        <v>63.443066247996782</v>
      </c>
      <c r="AZ33" s="1">
        <v>11.432232027018044</v>
      </c>
      <c r="BA33" s="1">
        <v>4.5341272857525992</v>
      </c>
      <c r="BB33" s="1">
        <v>4.2099842202977609</v>
      </c>
      <c r="BC33" s="1">
        <v>13.346579195337576</v>
      </c>
      <c r="BD33" s="1">
        <v>92.248880170954138</v>
      </c>
      <c r="BE33" s="1">
        <v>0.67069262790438633</v>
      </c>
      <c r="BF33" s="1">
        <v>0.21680638604244465</v>
      </c>
      <c r="BG33" s="1">
        <v>44.819817762572384</v>
      </c>
      <c r="BH33" s="1">
        <v>5.1888060539973457</v>
      </c>
      <c r="BI33" s="1">
        <v>290.44798579555851</v>
      </c>
      <c r="BJ33" s="1">
        <v>11.671207041720805</v>
      </c>
      <c r="BK33" s="1">
        <v>18.722444932474634</v>
      </c>
      <c r="BL33" s="1">
        <v>201.69417120777021</v>
      </c>
      <c r="BM33" s="1">
        <v>4.6066099667532558</v>
      </c>
      <c r="BN33" s="1">
        <v>53.480938143144328</v>
      </c>
      <c r="BO33" s="1">
        <v>189.16784930343991</v>
      </c>
      <c r="BP33" s="1">
        <v>37.477989772856709</v>
      </c>
      <c r="BQ33" s="1">
        <v>1.1225387078577682</v>
      </c>
      <c r="BR33" s="1">
        <v>388.50351563514613</v>
      </c>
      <c r="BS33" s="1">
        <v>0</v>
      </c>
      <c r="BT33" s="58">
        <f t="shared" si="0"/>
        <v>9673.2180251238169</v>
      </c>
    </row>
    <row r="34" spans="1:72" x14ac:dyDescent="0.25">
      <c r="A34" s="12" t="s">
        <v>32</v>
      </c>
      <c r="B34" s="8" t="s">
        <v>151</v>
      </c>
      <c r="C34" s="1">
        <v>44.235719613950863</v>
      </c>
      <c r="D34" s="1">
        <v>1.6439098958097549</v>
      </c>
      <c r="E34" s="1">
        <v>7.6925074187640261</v>
      </c>
      <c r="F34" s="1">
        <v>13.783163992417446</v>
      </c>
      <c r="G34" s="1">
        <v>18.39122418865897</v>
      </c>
      <c r="H34" s="1">
        <v>0.59900541782542771</v>
      </c>
      <c r="I34" s="1">
        <v>9.0991874331117856E-2</v>
      </c>
      <c r="J34" s="1">
        <v>0.76452488643319028</v>
      </c>
      <c r="K34" s="1">
        <v>0.93371486970680428</v>
      </c>
      <c r="L34" s="1">
        <v>0.30025347182951301</v>
      </c>
      <c r="M34" s="1">
        <v>23.177617663382382</v>
      </c>
      <c r="N34" s="1">
        <v>45.299442522582297</v>
      </c>
      <c r="O34" s="1">
        <v>19.07152060804254</v>
      </c>
      <c r="P34" s="1">
        <v>7.1864586871142082</v>
      </c>
      <c r="Q34" s="1">
        <v>0.24369622876735686</v>
      </c>
      <c r="R34" s="1">
        <v>5.3674345110794599</v>
      </c>
      <c r="S34" s="1">
        <v>15.365674058942837</v>
      </c>
      <c r="T34" s="1">
        <v>7.8927592048305781</v>
      </c>
      <c r="U34" s="1">
        <v>45.269247083472521</v>
      </c>
      <c r="V34" s="1">
        <v>1.2915445205416982</v>
      </c>
      <c r="W34" s="1">
        <v>1.7051165694996031</v>
      </c>
      <c r="X34" s="1">
        <v>14.390815498492211</v>
      </c>
      <c r="Y34" s="1">
        <v>0.56627430082069452</v>
      </c>
      <c r="Z34" s="1">
        <v>65.682167786394587</v>
      </c>
      <c r="AA34" s="1">
        <v>0.81746609897838995</v>
      </c>
      <c r="AB34" s="1">
        <v>30.812579691609571</v>
      </c>
      <c r="AC34" s="1">
        <v>84.77262944604378</v>
      </c>
      <c r="AD34" s="1">
        <v>2.9560493052997456</v>
      </c>
      <c r="AE34" s="1">
        <v>173.29446531287849</v>
      </c>
      <c r="AF34" s="1">
        <v>74.263583201007634</v>
      </c>
      <c r="AG34" s="1">
        <v>7.0293554825656805</v>
      </c>
      <c r="AH34" s="1">
        <v>38.776550346481983</v>
      </c>
      <c r="AI34" s="1">
        <v>2.8565649397531634</v>
      </c>
      <c r="AJ34" s="1">
        <v>40.622809518145957</v>
      </c>
      <c r="AK34" s="1">
        <v>0.35835828201739417</v>
      </c>
      <c r="AL34" s="1">
        <v>29.676017372165468</v>
      </c>
      <c r="AM34" s="1">
        <v>15.696979112761998</v>
      </c>
      <c r="AN34" s="1">
        <v>11.225681702753459</v>
      </c>
      <c r="AO34" s="1">
        <v>21.721873824897276</v>
      </c>
      <c r="AP34" s="1">
        <v>504.11203115452872</v>
      </c>
      <c r="AQ34" s="1">
        <v>62.68551675048306</v>
      </c>
      <c r="AR34" s="1">
        <v>2.4042325561352516</v>
      </c>
      <c r="AS34" s="1">
        <v>5.5320567834750136</v>
      </c>
      <c r="AT34" s="1">
        <v>45.528371569113844</v>
      </c>
      <c r="AU34" s="1">
        <v>58.876934328239813</v>
      </c>
      <c r="AV34" s="1">
        <v>46.634394276920538</v>
      </c>
      <c r="AW34" s="1">
        <v>0</v>
      </c>
      <c r="AX34" s="1">
        <v>42.587031582705826</v>
      </c>
      <c r="AY34" s="1">
        <v>44.676758445165177</v>
      </c>
      <c r="AZ34" s="1">
        <v>25.165794534871914</v>
      </c>
      <c r="BA34" s="1">
        <v>0.17755405364578478</v>
      </c>
      <c r="BB34" s="1">
        <v>4.8858296425409442</v>
      </c>
      <c r="BC34" s="1">
        <v>10.954769285713589</v>
      </c>
      <c r="BD34" s="1">
        <v>27.035945347566891</v>
      </c>
      <c r="BE34" s="1">
        <v>0.16841820190128931</v>
      </c>
      <c r="BF34" s="1">
        <v>0.30549834612021265</v>
      </c>
      <c r="BG34" s="1">
        <v>9.3550976194691824</v>
      </c>
      <c r="BH34" s="1">
        <v>2.9669239935165641</v>
      </c>
      <c r="BI34" s="1">
        <v>44.022271347505153</v>
      </c>
      <c r="BJ34" s="1">
        <v>27.505264364132824</v>
      </c>
      <c r="BK34" s="1">
        <v>13.182589107116303</v>
      </c>
      <c r="BL34" s="1">
        <v>189.23884124886985</v>
      </c>
      <c r="BM34" s="1">
        <v>23.285166791128574</v>
      </c>
      <c r="BN34" s="1">
        <v>25.957642731638607</v>
      </c>
      <c r="BO34" s="1">
        <v>52.349265882474327</v>
      </c>
      <c r="BP34" s="1">
        <v>69.69023405417245</v>
      </c>
      <c r="BQ34" s="1">
        <v>0.23356190390929754</v>
      </c>
      <c r="BR34" s="1">
        <v>10.017855499759781</v>
      </c>
      <c r="BS34" s="1">
        <v>0</v>
      </c>
      <c r="BT34" s="58">
        <f t="shared" si="0"/>
        <v>2225.3615999138715</v>
      </c>
    </row>
    <row r="35" spans="1:72" x14ac:dyDescent="0.25">
      <c r="A35" s="12" t="s">
        <v>33</v>
      </c>
      <c r="B35" s="8" t="s">
        <v>152</v>
      </c>
      <c r="C35" s="1">
        <v>20.055735171415368</v>
      </c>
      <c r="D35" s="1">
        <v>1.3705931943938228</v>
      </c>
      <c r="E35" s="1">
        <v>83.980363061523832</v>
      </c>
      <c r="F35" s="1">
        <v>41.840647406179656</v>
      </c>
      <c r="G35" s="1">
        <v>3.3219033517325931</v>
      </c>
      <c r="H35" s="1">
        <v>0.29004200632624816</v>
      </c>
      <c r="I35" s="1">
        <v>1.9584370558871668E-2</v>
      </c>
      <c r="J35" s="1">
        <v>0.12987942339205821</v>
      </c>
      <c r="K35" s="1">
        <v>0.125772260967423</v>
      </c>
      <c r="L35" s="1">
        <v>1.4996875366258258</v>
      </c>
      <c r="M35" s="1">
        <v>4.8683514287813807</v>
      </c>
      <c r="N35" s="1">
        <v>81.093689770388664</v>
      </c>
      <c r="O35" s="1">
        <v>1.3693000532899313</v>
      </c>
      <c r="P35" s="1">
        <v>39.350338288049002</v>
      </c>
      <c r="Q35" s="1">
        <v>1.0847617906992029</v>
      </c>
      <c r="R35" s="1">
        <v>8.0138465231950473</v>
      </c>
      <c r="S35" s="1">
        <v>2.3832760856834447</v>
      </c>
      <c r="T35" s="1">
        <v>3.7215382940796902</v>
      </c>
      <c r="U35" s="1">
        <v>22.022196135959881</v>
      </c>
      <c r="V35" s="1">
        <v>0.68513352051216481</v>
      </c>
      <c r="W35" s="1">
        <v>0.50705539280507406</v>
      </c>
      <c r="X35" s="1">
        <v>2.1183818584311953</v>
      </c>
      <c r="Y35" s="1">
        <v>0.32728014867812588</v>
      </c>
      <c r="Z35" s="1">
        <v>34.310077330927832</v>
      </c>
      <c r="AA35" s="1">
        <v>13.17812312370453</v>
      </c>
      <c r="AB35" s="1">
        <v>3.5838599631575172</v>
      </c>
      <c r="AC35" s="1">
        <v>37.165846787251361</v>
      </c>
      <c r="AD35" s="1">
        <v>0.56701321573564345</v>
      </c>
      <c r="AE35" s="1">
        <v>16.728739889566988</v>
      </c>
      <c r="AF35" s="1">
        <v>17.035000449702512</v>
      </c>
      <c r="AG35" s="1">
        <v>12.052881263515841</v>
      </c>
      <c r="AH35" s="1">
        <v>53.127212954947417</v>
      </c>
      <c r="AI35" s="1">
        <v>5.2582925186593314</v>
      </c>
      <c r="AJ35" s="1">
        <v>12.690387582622447</v>
      </c>
      <c r="AK35" s="1">
        <v>0.39327811940338486</v>
      </c>
      <c r="AL35" s="1">
        <v>2.6451456810902574</v>
      </c>
      <c r="AM35" s="1">
        <v>2.4862266230929366</v>
      </c>
      <c r="AN35" s="1">
        <v>6.3818221097802921</v>
      </c>
      <c r="AO35" s="1">
        <v>13.652940915454458</v>
      </c>
      <c r="AP35" s="1">
        <v>115.61745958873806</v>
      </c>
      <c r="AQ35" s="1">
        <v>56.361108703525595</v>
      </c>
      <c r="AR35" s="1">
        <v>0.52080081139927892</v>
      </c>
      <c r="AS35" s="1">
        <v>0.8601022400163113</v>
      </c>
      <c r="AT35" s="1">
        <v>7.2570314542062917</v>
      </c>
      <c r="AU35" s="1">
        <v>7.5177665831501681</v>
      </c>
      <c r="AV35" s="1">
        <v>5.617539685911221</v>
      </c>
      <c r="AW35" s="1">
        <v>0</v>
      </c>
      <c r="AX35" s="1">
        <v>10.936674542918279</v>
      </c>
      <c r="AY35" s="1">
        <v>13.837085095803438</v>
      </c>
      <c r="AZ35" s="1">
        <v>26.396216772699848</v>
      </c>
      <c r="BA35" s="1">
        <v>6.1888423923108826</v>
      </c>
      <c r="BB35" s="1">
        <v>3.2081082139853594</v>
      </c>
      <c r="BC35" s="1">
        <v>13.360094092680514</v>
      </c>
      <c r="BD35" s="1">
        <v>2.1325750683428932</v>
      </c>
      <c r="BE35" s="1">
        <v>0.11126452581374723</v>
      </c>
      <c r="BF35" s="1">
        <v>0.11568937983087306</v>
      </c>
      <c r="BG35" s="1">
        <v>8.2723795367569579</v>
      </c>
      <c r="BH35" s="1">
        <v>0.92292970728663437</v>
      </c>
      <c r="BI35" s="1">
        <v>169.68010124090983</v>
      </c>
      <c r="BJ35" s="1">
        <v>6.0317075141577394</v>
      </c>
      <c r="BK35" s="1">
        <v>82.712284322693449</v>
      </c>
      <c r="BL35" s="1">
        <v>1051.3773128205876</v>
      </c>
      <c r="BM35" s="1">
        <v>3.1608186302258172</v>
      </c>
      <c r="BN35" s="1">
        <v>4.982303866645597</v>
      </c>
      <c r="BO35" s="1">
        <v>17.44564313847405</v>
      </c>
      <c r="BP35" s="1">
        <v>5.5006592742973401</v>
      </c>
      <c r="BQ35" s="1">
        <v>0.13431692285600821</v>
      </c>
      <c r="BR35" s="1">
        <v>10.017413320303024</v>
      </c>
      <c r="BS35" s="1">
        <v>0</v>
      </c>
      <c r="BT35" s="58">
        <f t="shared" si="0"/>
        <v>2181.7124350488089</v>
      </c>
    </row>
    <row r="36" spans="1:72" x14ac:dyDescent="0.25">
      <c r="A36" s="12" t="s">
        <v>34</v>
      </c>
      <c r="B36" s="8" t="s">
        <v>153</v>
      </c>
      <c r="C36" s="1">
        <v>68.740536175972451</v>
      </c>
      <c r="D36" s="1">
        <v>1.2921225576651152</v>
      </c>
      <c r="E36" s="1">
        <v>84.71262840618779</v>
      </c>
      <c r="F36" s="1">
        <v>53.586206866511063</v>
      </c>
      <c r="G36" s="1">
        <v>6.3356364199575195</v>
      </c>
      <c r="H36" s="1">
        <v>4.1656312992798652</v>
      </c>
      <c r="I36" s="1">
        <v>9.7457748423839287E-3</v>
      </c>
      <c r="J36" s="1">
        <v>0.17484166043418911</v>
      </c>
      <c r="K36" s="1">
        <v>4.8486891237828379E-3</v>
      </c>
      <c r="L36" s="1">
        <v>8.0617884359654379</v>
      </c>
      <c r="M36" s="1">
        <v>13.106102414361152</v>
      </c>
      <c r="N36" s="1">
        <v>119.16518539056389</v>
      </c>
      <c r="O36" s="1">
        <v>8.4653076827492644</v>
      </c>
      <c r="P36" s="1">
        <v>42.207922707459062</v>
      </c>
      <c r="Q36" s="1">
        <v>3.2884600104476305</v>
      </c>
      <c r="R36" s="1">
        <v>13.484871757736348</v>
      </c>
      <c r="S36" s="1">
        <v>17.82524147031026</v>
      </c>
      <c r="T36" s="1">
        <v>32.604962899586134</v>
      </c>
      <c r="U36" s="1">
        <v>65.885158829894834</v>
      </c>
      <c r="V36" s="1">
        <v>36.546302339506873</v>
      </c>
      <c r="W36" s="1">
        <v>0.19009944271667101</v>
      </c>
      <c r="X36" s="1">
        <v>3.6672922516394184</v>
      </c>
      <c r="Y36" s="1">
        <v>0.9825841966825638</v>
      </c>
      <c r="Z36" s="1">
        <v>559.70269688521751</v>
      </c>
      <c r="AA36" s="1">
        <v>120.41194739175565</v>
      </c>
      <c r="AB36" s="1">
        <v>16.82960774446655</v>
      </c>
      <c r="AC36" s="1">
        <v>6.8106077847832598</v>
      </c>
      <c r="AD36" s="1">
        <v>3.6171189470997249</v>
      </c>
      <c r="AE36" s="1">
        <v>6.2150448807720524</v>
      </c>
      <c r="AF36" s="1">
        <v>12.886929990430625</v>
      </c>
      <c r="AG36" s="1">
        <v>8.7547857290787103</v>
      </c>
      <c r="AH36" s="1">
        <v>1445.3437888300045</v>
      </c>
      <c r="AI36" s="1">
        <v>0.37298318736305019</v>
      </c>
      <c r="AJ36" s="1">
        <v>110.59148026656354</v>
      </c>
      <c r="AK36" s="1">
        <v>2.1938696187890256</v>
      </c>
      <c r="AL36" s="1">
        <v>2.2344177254483739</v>
      </c>
      <c r="AM36" s="1">
        <v>4.5302222553750262</v>
      </c>
      <c r="AN36" s="1">
        <v>18.804969455457471</v>
      </c>
      <c r="AO36" s="1">
        <v>182.02700350023835</v>
      </c>
      <c r="AP36" s="1">
        <v>65.368437065446557</v>
      </c>
      <c r="AQ36" s="1">
        <v>127.96757202601475</v>
      </c>
      <c r="AR36" s="1">
        <v>0.12686086669106197</v>
      </c>
      <c r="AS36" s="1">
        <v>0.19403218594494412</v>
      </c>
      <c r="AT36" s="1">
        <v>28.693516498240371</v>
      </c>
      <c r="AU36" s="1">
        <v>53.458280185228148</v>
      </c>
      <c r="AV36" s="1">
        <v>5.7771247793793297</v>
      </c>
      <c r="AW36" s="1">
        <v>0</v>
      </c>
      <c r="AX36" s="1">
        <v>127.74959487905021</v>
      </c>
      <c r="AY36" s="1">
        <v>165.1839293100237</v>
      </c>
      <c r="AZ36" s="1">
        <v>231.28960104020027</v>
      </c>
      <c r="BA36" s="1">
        <v>6.45624584215789E-2</v>
      </c>
      <c r="BB36" s="1">
        <v>21.596912672265763</v>
      </c>
      <c r="BC36" s="1">
        <v>35.718764594965187</v>
      </c>
      <c r="BD36" s="1">
        <v>35.715020549685931</v>
      </c>
      <c r="BE36" s="1">
        <v>4.466996436652102</v>
      </c>
      <c r="BF36" s="1">
        <v>1.0317503747694745</v>
      </c>
      <c r="BG36" s="1">
        <v>13.586248588532989</v>
      </c>
      <c r="BH36" s="1">
        <v>18.581200050532402</v>
      </c>
      <c r="BI36" s="1">
        <v>14.598490453395547</v>
      </c>
      <c r="BJ36" s="1">
        <v>12.496192916058233</v>
      </c>
      <c r="BK36" s="1">
        <v>8.195656214645993</v>
      </c>
      <c r="BL36" s="1">
        <v>18.082309484283353</v>
      </c>
      <c r="BM36" s="1">
        <v>0.38971283751918318</v>
      </c>
      <c r="BN36" s="1">
        <v>2.3424012523090831</v>
      </c>
      <c r="BO36" s="1">
        <v>33.926588485280014</v>
      </c>
      <c r="BP36" s="1">
        <v>95.945855800785594</v>
      </c>
      <c r="BQ36" s="1">
        <v>0.16874205921783791</v>
      </c>
      <c r="BR36" s="1">
        <v>58.85110006939685</v>
      </c>
      <c r="BS36" s="1">
        <v>0</v>
      </c>
      <c r="BT36" s="58">
        <f t="shared" si="0"/>
        <v>4267.3984060073744</v>
      </c>
    </row>
    <row r="37" spans="1:72" x14ac:dyDescent="0.25">
      <c r="A37" s="12" t="s">
        <v>35</v>
      </c>
      <c r="B37" s="8" t="s">
        <v>154</v>
      </c>
      <c r="C37" s="1">
        <v>0.33973039229165747</v>
      </c>
      <c r="D37" s="1">
        <v>2.5069522243327428E-2</v>
      </c>
      <c r="E37" s="1">
        <v>2.9337537469283088E-2</v>
      </c>
      <c r="F37" s="1">
        <v>0.1057219315023404</v>
      </c>
      <c r="G37" s="1">
        <v>0.37634773868480925</v>
      </c>
      <c r="H37" s="1">
        <v>6.6475504630454582E-2</v>
      </c>
      <c r="I37" s="1">
        <v>1.5459770920493563E-4</v>
      </c>
      <c r="J37" s="1">
        <v>4.2388598510519774E-3</v>
      </c>
      <c r="K37" s="1">
        <v>1.5282552456684953E-4</v>
      </c>
      <c r="L37" s="1">
        <v>3.1871781741232869E-2</v>
      </c>
      <c r="M37" s="1">
        <v>6.5172164100601535E-3</v>
      </c>
      <c r="N37" s="1">
        <v>0.42815681133396272</v>
      </c>
      <c r="O37" s="1">
        <v>0.23773105534532701</v>
      </c>
      <c r="P37" s="1">
        <v>0.10355771221933902</v>
      </c>
      <c r="Q37" s="1">
        <v>5.8258692642758306E-2</v>
      </c>
      <c r="R37" s="1">
        <v>0.31547423664041718</v>
      </c>
      <c r="S37" s="1">
        <v>0.70831278243652207</v>
      </c>
      <c r="T37" s="1">
        <v>1.190512989072616</v>
      </c>
      <c r="U37" s="1">
        <v>3.8064802667519668</v>
      </c>
      <c r="V37" s="1">
        <v>1.1589940059417276</v>
      </c>
      <c r="W37" s="1">
        <v>5.66139534245679E-3</v>
      </c>
      <c r="X37" s="1">
        <v>0.29294647358955966</v>
      </c>
      <c r="Y37" s="1">
        <v>3.0772619510368731E-2</v>
      </c>
      <c r="Z37" s="1">
        <v>128.05432805679769</v>
      </c>
      <c r="AA37" s="1">
        <v>38.772015417138711</v>
      </c>
      <c r="AB37" s="1">
        <v>1.3735196721269727</v>
      </c>
      <c r="AC37" s="1">
        <v>5.3569950611766989E-2</v>
      </c>
      <c r="AD37" s="1">
        <v>9.3642177318899414E-2</v>
      </c>
      <c r="AE37" s="1">
        <v>0.12248072474184206</v>
      </c>
      <c r="AF37" s="1">
        <v>0.12184396050023366</v>
      </c>
      <c r="AG37" s="1">
        <v>7.3340455991647444E-2</v>
      </c>
      <c r="AH37" s="1">
        <v>0.22061910204166479</v>
      </c>
      <c r="AI37" s="1">
        <v>4.4863832993594834E-3</v>
      </c>
      <c r="AJ37" s="1">
        <v>3.076902958528132</v>
      </c>
      <c r="AK37" s="1">
        <v>7.2364813365857275E-2</v>
      </c>
      <c r="AL37" s="1">
        <v>4.3536575685388733E-2</v>
      </c>
      <c r="AM37" s="1">
        <v>0.10613416032412952</v>
      </c>
      <c r="AN37" s="1">
        <v>0.32734136702361449</v>
      </c>
      <c r="AO37" s="1">
        <v>29.929253689020857</v>
      </c>
      <c r="AP37" s="1">
        <v>26.147282969022317</v>
      </c>
      <c r="AQ37" s="1">
        <v>3.1840627791488902</v>
      </c>
      <c r="AR37" s="1">
        <v>2.9259224911957175E-4</v>
      </c>
      <c r="AS37" s="1">
        <v>2.5387362533712914E-4</v>
      </c>
      <c r="AT37" s="1">
        <v>2.9610624592612815</v>
      </c>
      <c r="AU37" s="1">
        <v>1.6782582387053417</v>
      </c>
      <c r="AV37" s="1">
        <v>0.40153625046475477</v>
      </c>
      <c r="AW37" s="1">
        <v>0</v>
      </c>
      <c r="AX37" s="1">
        <v>1.6180924903240461</v>
      </c>
      <c r="AY37" s="1">
        <v>3.5008142233780704</v>
      </c>
      <c r="AZ37" s="1">
        <v>7.3628757568727359</v>
      </c>
      <c r="BA37" s="1">
        <v>0</v>
      </c>
      <c r="BB37" s="1">
        <v>1.72510378093896</v>
      </c>
      <c r="BC37" s="1">
        <v>2.0226280277580226</v>
      </c>
      <c r="BD37" s="1">
        <v>0.352040907343252</v>
      </c>
      <c r="BE37" s="1">
        <v>0.15059759080114116</v>
      </c>
      <c r="BF37" s="1">
        <v>2.6099976232759985E-2</v>
      </c>
      <c r="BG37" s="1">
        <v>5.0396602450881574E-2</v>
      </c>
      <c r="BH37" s="1">
        <v>0.59009420857494588</v>
      </c>
      <c r="BI37" s="1">
        <v>0.20845665112248282</v>
      </c>
      <c r="BJ37" s="1">
        <v>0.41984620301932929</v>
      </c>
      <c r="BK37" s="1">
        <v>3.517301606201495</v>
      </c>
      <c r="BL37" s="1">
        <v>16.287658307441696</v>
      </c>
      <c r="BM37" s="1">
        <v>1.0523285695979486E-2</v>
      </c>
      <c r="BN37" s="1">
        <v>0.27845676405356162</v>
      </c>
      <c r="BO37" s="1">
        <v>2.9657609234767919</v>
      </c>
      <c r="BP37" s="1">
        <v>3.0308692327774827</v>
      </c>
      <c r="BQ37" s="1">
        <v>2.4890748525665016E-4</v>
      </c>
      <c r="BR37" s="1">
        <v>1.9632209096548978</v>
      </c>
      <c r="BS37" s="1">
        <v>0</v>
      </c>
      <c r="BT37" s="58">
        <f t="shared" si="0"/>
        <v>292.22169193148267</v>
      </c>
    </row>
    <row r="38" spans="1:72" x14ac:dyDescent="0.25">
      <c r="A38" s="12" t="s">
        <v>36</v>
      </c>
      <c r="B38" s="8" t="s">
        <v>155</v>
      </c>
      <c r="C38" s="1">
        <v>30.684749676339102</v>
      </c>
      <c r="D38" s="1">
        <v>2.6824928766168701</v>
      </c>
      <c r="E38" s="1">
        <v>223.84360731820553</v>
      </c>
      <c r="F38" s="1">
        <v>3.2558208845026391</v>
      </c>
      <c r="G38" s="1">
        <v>13.575408427299024</v>
      </c>
      <c r="H38" s="1">
        <v>5.0639996075255587</v>
      </c>
      <c r="I38" s="1">
        <v>3.8402943370980198E-3</v>
      </c>
      <c r="J38" s="1">
        <v>5.7388878502603533E-2</v>
      </c>
      <c r="K38" s="1">
        <v>1.3763801249394641E-2</v>
      </c>
      <c r="L38" s="1">
        <v>10.54371174822113</v>
      </c>
      <c r="M38" s="1">
        <v>20.579254126434211</v>
      </c>
      <c r="N38" s="1">
        <v>188.61714078148589</v>
      </c>
      <c r="O38" s="1">
        <v>11.438431412875179</v>
      </c>
      <c r="P38" s="1">
        <v>1.7197100674679486</v>
      </c>
      <c r="Q38" s="1">
        <v>8.5783075837849125</v>
      </c>
      <c r="R38" s="1">
        <v>53.045456193044373</v>
      </c>
      <c r="S38" s="1">
        <v>26.370288744076277</v>
      </c>
      <c r="T38" s="1">
        <v>37.041350027403553</v>
      </c>
      <c r="U38" s="1">
        <v>149.45231509007544</v>
      </c>
      <c r="V38" s="1">
        <v>10.094777705496119</v>
      </c>
      <c r="W38" s="1">
        <v>5.979601552377054</v>
      </c>
      <c r="X38" s="1">
        <v>6.9330460875845201</v>
      </c>
      <c r="Y38" s="1">
        <v>2.1080780171666236</v>
      </c>
      <c r="Z38" s="1">
        <v>117.83462712525771</v>
      </c>
      <c r="AA38" s="1">
        <v>24.158567131388843</v>
      </c>
      <c r="AB38" s="1">
        <v>124.08034756307322</v>
      </c>
      <c r="AC38" s="1">
        <v>17.064338801320627</v>
      </c>
      <c r="AD38" s="1">
        <v>16.608359660439248</v>
      </c>
      <c r="AE38" s="1">
        <v>125.32134905635326</v>
      </c>
      <c r="AF38" s="1">
        <v>228.11949068561626</v>
      </c>
      <c r="AG38" s="1">
        <v>27.431431552763744</v>
      </c>
      <c r="AH38" s="1">
        <v>296.71047484781752</v>
      </c>
      <c r="AI38" s="1">
        <v>25.064708081744573</v>
      </c>
      <c r="AJ38" s="1">
        <v>57.662848087874352</v>
      </c>
      <c r="AK38" s="1">
        <v>6.4767675572728625E-2</v>
      </c>
      <c r="AL38" s="1">
        <v>189.78381987417166</v>
      </c>
      <c r="AM38" s="1">
        <v>0.44712818220520562</v>
      </c>
      <c r="AN38" s="1">
        <v>6.5086731778799667</v>
      </c>
      <c r="AO38" s="1">
        <v>100.64861470385001</v>
      </c>
      <c r="AP38" s="1">
        <v>65.897320897500293</v>
      </c>
      <c r="AQ38" s="1">
        <v>135.79480948265467</v>
      </c>
      <c r="AR38" s="1">
        <v>3.2492203038396581</v>
      </c>
      <c r="AS38" s="1">
        <v>2.174299881543134</v>
      </c>
      <c r="AT38" s="1">
        <v>20.777814805394591</v>
      </c>
      <c r="AU38" s="1">
        <v>97.636649983737939</v>
      </c>
      <c r="AV38" s="1">
        <v>55.741912896306594</v>
      </c>
      <c r="AW38" s="1">
        <v>0</v>
      </c>
      <c r="AX38" s="1">
        <v>39.113265799902557</v>
      </c>
      <c r="AY38" s="1">
        <v>29.829465934258437</v>
      </c>
      <c r="AZ38" s="1">
        <v>26.109515839158462</v>
      </c>
      <c r="BA38" s="1">
        <v>0.48260485684369442</v>
      </c>
      <c r="BB38" s="1">
        <v>9.947052672969857</v>
      </c>
      <c r="BC38" s="1">
        <v>14.234926557961622</v>
      </c>
      <c r="BD38" s="1">
        <v>57.956958568668298</v>
      </c>
      <c r="BE38" s="1">
        <v>1.9210601654715795</v>
      </c>
      <c r="BF38" s="1">
        <v>0.36854564077494645</v>
      </c>
      <c r="BG38" s="1">
        <v>87.019366263425155</v>
      </c>
      <c r="BH38" s="1">
        <v>3.6290115773165605</v>
      </c>
      <c r="BI38" s="1">
        <v>146.73035495628974</v>
      </c>
      <c r="BJ38" s="1">
        <v>43.431810103640672</v>
      </c>
      <c r="BK38" s="1">
        <v>36.825541235193342</v>
      </c>
      <c r="BL38" s="1">
        <v>59.701468350164113</v>
      </c>
      <c r="BM38" s="1">
        <v>49.849209798532705</v>
      </c>
      <c r="BN38" s="1">
        <v>3.6829432408055665</v>
      </c>
      <c r="BO38" s="1">
        <v>51.485950196626099</v>
      </c>
      <c r="BP38" s="1">
        <v>81.979698637364223</v>
      </c>
      <c r="BQ38" s="1">
        <v>0.99329719965420504</v>
      </c>
      <c r="BR38" s="1">
        <v>381.29103057225888</v>
      </c>
      <c r="BS38" s="1">
        <v>0</v>
      </c>
      <c r="BT38" s="58">
        <f t="shared" si="0"/>
        <v>3677.0471935276569</v>
      </c>
    </row>
    <row r="39" spans="1:72" x14ac:dyDescent="0.25">
      <c r="A39" s="12" t="s">
        <v>37</v>
      </c>
      <c r="B39" s="8" t="s">
        <v>156</v>
      </c>
      <c r="C39" s="1">
        <v>143.03375704906119</v>
      </c>
      <c r="D39" s="1">
        <v>26.690808107133563</v>
      </c>
      <c r="E39" s="1">
        <v>83.092303326247887</v>
      </c>
      <c r="F39" s="1">
        <v>111.48952848864772</v>
      </c>
      <c r="G39" s="1">
        <v>9.3896622351040477</v>
      </c>
      <c r="H39" s="1">
        <v>9.0412831566058003</v>
      </c>
      <c r="I39" s="1">
        <v>0.29966765327997491</v>
      </c>
      <c r="J39" s="1">
        <v>0.1272539605424973</v>
      </c>
      <c r="K39" s="1">
        <v>3.4228093262522304E-2</v>
      </c>
      <c r="L39" s="1">
        <v>43.59387398018044</v>
      </c>
      <c r="M39" s="1">
        <v>38.288693308360031</v>
      </c>
      <c r="N39" s="1">
        <v>231.44894100560404</v>
      </c>
      <c r="O39" s="1">
        <v>40.485783732524879</v>
      </c>
      <c r="P39" s="1">
        <v>68.285370707199135</v>
      </c>
      <c r="Q39" s="1">
        <v>17.42378267773546</v>
      </c>
      <c r="R39" s="1">
        <v>116.83295314338135</v>
      </c>
      <c r="S39" s="1">
        <v>41.551812820412479</v>
      </c>
      <c r="T39" s="1">
        <v>66.935932314328923</v>
      </c>
      <c r="U39" s="1">
        <v>313.98343958481667</v>
      </c>
      <c r="V39" s="1">
        <v>19.5299983225968</v>
      </c>
      <c r="W39" s="1">
        <v>1.774405566533489</v>
      </c>
      <c r="X39" s="1">
        <v>37.889743823172815</v>
      </c>
      <c r="Y39" s="1">
        <v>3.7294901027177363</v>
      </c>
      <c r="Z39" s="1">
        <v>1081.1989734650024</v>
      </c>
      <c r="AA39" s="1">
        <v>82.144208503183108</v>
      </c>
      <c r="AB39" s="1">
        <v>373.47973396625372</v>
      </c>
      <c r="AC39" s="1">
        <v>49.141878156948088</v>
      </c>
      <c r="AD39" s="1">
        <v>89.287393833357996</v>
      </c>
      <c r="AE39" s="1">
        <v>44.745718540507625</v>
      </c>
      <c r="AF39" s="1">
        <v>135.63095599580154</v>
      </c>
      <c r="AG39" s="1">
        <v>49.77637244135682</v>
      </c>
      <c r="AH39" s="1">
        <v>877.49729864963024</v>
      </c>
      <c r="AI39" s="1">
        <v>10.109333231234093</v>
      </c>
      <c r="AJ39" s="1">
        <v>153.60983378622794</v>
      </c>
      <c r="AK39" s="1">
        <v>0.99728526847718701</v>
      </c>
      <c r="AL39" s="1">
        <v>6.8677536927256311</v>
      </c>
      <c r="AM39" s="1">
        <v>1.5668371540978332</v>
      </c>
      <c r="AN39" s="1">
        <v>22.85851730596174</v>
      </c>
      <c r="AO39" s="1">
        <v>19.123965401802153</v>
      </c>
      <c r="AP39" s="1">
        <v>57.660436803862744</v>
      </c>
      <c r="AQ39" s="1">
        <v>182.75724451666852</v>
      </c>
      <c r="AR39" s="1">
        <v>0.10146532868435468</v>
      </c>
      <c r="AS39" s="1">
        <v>9.8854406591475083E-2</v>
      </c>
      <c r="AT39" s="1">
        <v>34.948108165015775</v>
      </c>
      <c r="AU39" s="1">
        <v>96.371377440367283</v>
      </c>
      <c r="AV39" s="1">
        <v>61.123863013341328</v>
      </c>
      <c r="AW39" s="1">
        <v>0</v>
      </c>
      <c r="AX39" s="1">
        <v>62.793499028235608</v>
      </c>
      <c r="AY39" s="1">
        <v>56.301641676113199</v>
      </c>
      <c r="AZ39" s="1">
        <v>104.41420268398593</v>
      </c>
      <c r="BA39" s="1">
        <v>0.21607690823540379</v>
      </c>
      <c r="BB39" s="1">
        <v>4.6878683254147608</v>
      </c>
      <c r="BC39" s="1">
        <v>30.693295074391088</v>
      </c>
      <c r="BD39" s="1">
        <v>161.31764445170251</v>
      </c>
      <c r="BE39" s="1">
        <v>1.5796991860330607</v>
      </c>
      <c r="BF39" s="1">
        <v>2.1833232091341768</v>
      </c>
      <c r="BG39" s="1">
        <v>75.538186027329004</v>
      </c>
      <c r="BH39" s="1">
        <v>9.6780886913513342</v>
      </c>
      <c r="BI39" s="1">
        <v>91.898696559560207</v>
      </c>
      <c r="BJ39" s="1">
        <v>7.5193225232162542</v>
      </c>
      <c r="BK39" s="1">
        <v>7.9893644313703494</v>
      </c>
      <c r="BL39" s="1">
        <v>7.8041175281830704</v>
      </c>
      <c r="BM39" s="1">
        <v>0.37290021151409897</v>
      </c>
      <c r="BN39" s="1">
        <v>4.3041182393943469</v>
      </c>
      <c r="BO39" s="1">
        <v>98.485812099450143</v>
      </c>
      <c r="BP39" s="1">
        <v>47.201492231545082</v>
      </c>
      <c r="BQ39" s="1">
        <v>0.13676530565338987</v>
      </c>
      <c r="BR39" s="1">
        <v>34.475847045255598</v>
      </c>
      <c r="BS39" s="1">
        <v>0</v>
      </c>
      <c r="BT39" s="58">
        <f t="shared" si="0"/>
        <v>5665.6420836636171</v>
      </c>
    </row>
    <row r="40" spans="1:72" x14ac:dyDescent="0.25">
      <c r="A40" s="12" t="s">
        <v>38</v>
      </c>
      <c r="B40" s="8" t="s">
        <v>157</v>
      </c>
      <c r="C40" s="1">
        <v>4117.5368290732404</v>
      </c>
      <c r="D40" s="1">
        <v>213.1400475545513</v>
      </c>
      <c r="E40" s="1">
        <v>165.82417985928325</v>
      </c>
      <c r="F40" s="1">
        <v>389.7261794807618</v>
      </c>
      <c r="G40" s="1">
        <v>880.09697263382191</v>
      </c>
      <c r="H40" s="1">
        <v>88.3587959361613</v>
      </c>
      <c r="I40" s="1">
        <v>9.7826471320059696</v>
      </c>
      <c r="J40" s="1">
        <v>16.699102239403381</v>
      </c>
      <c r="K40" s="1">
        <v>3.4087030982205357</v>
      </c>
      <c r="L40" s="1">
        <v>239.53736651526663</v>
      </c>
      <c r="M40" s="1">
        <v>277.95449711197762</v>
      </c>
      <c r="N40" s="1">
        <v>1553.062981351354</v>
      </c>
      <c r="O40" s="1">
        <v>92.356736018108535</v>
      </c>
      <c r="P40" s="1">
        <v>468.14226359031647</v>
      </c>
      <c r="Q40" s="1">
        <v>102.41265965167258</v>
      </c>
      <c r="R40" s="1">
        <v>614.03951672719813</v>
      </c>
      <c r="S40" s="1">
        <v>66.580564086497347</v>
      </c>
      <c r="T40" s="1">
        <v>148.0325997559919</v>
      </c>
      <c r="U40" s="1">
        <v>932.3569781610048</v>
      </c>
      <c r="V40" s="1">
        <v>28.409720289446202</v>
      </c>
      <c r="W40" s="1">
        <v>24.793120936522396</v>
      </c>
      <c r="X40" s="1">
        <v>93.078511621454112</v>
      </c>
      <c r="Y40" s="1">
        <v>20.910490162877618</v>
      </c>
      <c r="Z40" s="1">
        <v>1654.8884652414247</v>
      </c>
      <c r="AA40" s="1">
        <v>613.95667128648608</v>
      </c>
      <c r="AB40" s="1">
        <v>1541.9563165399966</v>
      </c>
      <c r="AC40" s="1">
        <v>2311.6265606767088</v>
      </c>
      <c r="AD40" s="1">
        <v>96.959031471343806</v>
      </c>
      <c r="AE40" s="1">
        <v>651.21931840513889</v>
      </c>
      <c r="AF40" s="1">
        <v>874.02570222791644</v>
      </c>
      <c r="AG40" s="1">
        <v>260.56047944307164</v>
      </c>
      <c r="AH40" s="1">
        <v>1314.3273486989037</v>
      </c>
      <c r="AI40" s="1">
        <v>431.57397775227327</v>
      </c>
      <c r="AJ40" s="1">
        <v>1305.2316726205215</v>
      </c>
      <c r="AK40" s="1">
        <v>8.9676109193624967E-2</v>
      </c>
      <c r="AL40" s="1">
        <v>426.1685156932611</v>
      </c>
      <c r="AM40" s="1">
        <v>8.7432117585420084</v>
      </c>
      <c r="AN40" s="1">
        <v>175.04850227888846</v>
      </c>
      <c r="AO40" s="1">
        <v>958.14291964170582</v>
      </c>
      <c r="AP40" s="1">
        <v>134.84097440927852</v>
      </c>
      <c r="AQ40" s="1">
        <v>138.3924221184312</v>
      </c>
      <c r="AR40" s="1">
        <v>1.2875990356434079</v>
      </c>
      <c r="AS40" s="1">
        <v>2.2775671328473996</v>
      </c>
      <c r="AT40" s="1">
        <v>176.72441675121479</v>
      </c>
      <c r="AU40" s="1">
        <v>609.66324692022408</v>
      </c>
      <c r="AV40" s="1">
        <v>608.03671596088941</v>
      </c>
      <c r="AW40" s="1">
        <v>0</v>
      </c>
      <c r="AX40" s="1">
        <v>113.39025511024882</v>
      </c>
      <c r="AY40" s="1">
        <v>61.684784964924475</v>
      </c>
      <c r="AZ40" s="1">
        <v>58.374759035661604</v>
      </c>
      <c r="BA40" s="1">
        <v>42.498394290337238</v>
      </c>
      <c r="BB40" s="1">
        <v>9.4957245703348825</v>
      </c>
      <c r="BC40" s="1">
        <v>30.406630492804055</v>
      </c>
      <c r="BD40" s="1">
        <v>542.34661213145887</v>
      </c>
      <c r="BE40" s="1">
        <v>1.5635331842593021</v>
      </c>
      <c r="BF40" s="1">
        <v>2.2624275334579145</v>
      </c>
      <c r="BG40" s="1">
        <v>163.09880253848237</v>
      </c>
      <c r="BH40" s="1">
        <v>7.748907341475884</v>
      </c>
      <c r="BI40" s="1">
        <v>805.54318767051768</v>
      </c>
      <c r="BJ40" s="1">
        <v>139.37501658137685</v>
      </c>
      <c r="BK40" s="1">
        <v>117.7911582098549</v>
      </c>
      <c r="BL40" s="1">
        <v>256.54961810462152</v>
      </c>
      <c r="BM40" s="1">
        <v>207.18197457498678</v>
      </c>
      <c r="BN40" s="1">
        <v>17.980467000491696</v>
      </c>
      <c r="BO40" s="1">
        <v>327.71950040811106</v>
      </c>
      <c r="BP40" s="1">
        <v>32.711615762345403</v>
      </c>
      <c r="BQ40" s="1">
        <v>4.4875917874160045</v>
      </c>
      <c r="BR40" s="1">
        <v>346.18126447258942</v>
      </c>
      <c r="BS40" s="1">
        <v>0</v>
      </c>
      <c r="BT40" s="58">
        <f t="shared" si="0"/>
        <v>28130.375000926797</v>
      </c>
    </row>
    <row r="41" spans="1:72" x14ac:dyDescent="0.25">
      <c r="A41" s="12" t="s">
        <v>39</v>
      </c>
      <c r="B41" s="8" t="s">
        <v>158</v>
      </c>
      <c r="C41" s="1">
        <v>4.7028768154232153E-2</v>
      </c>
      <c r="D41" s="1">
        <v>9.5320708605251114E-3</v>
      </c>
      <c r="E41" s="1">
        <v>52.684955225405524</v>
      </c>
      <c r="F41" s="1">
        <v>1.302733879225155</v>
      </c>
      <c r="G41" s="1">
        <v>0.56793546033912656</v>
      </c>
      <c r="H41" s="1">
        <v>3.1974765840407517E-2</v>
      </c>
      <c r="I41" s="1">
        <v>1.2975391969156333E-4</v>
      </c>
      <c r="J41" s="1">
        <v>1.9315333041514067E-4</v>
      </c>
      <c r="K41" s="1">
        <v>2.1193117887621502E-3</v>
      </c>
      <c r="L41" s="1">
        <v>0.98221151665460937</v>
      </c>
      <c r="M41" s="1">
        <v>0.3896411101457522</v>
      </c>
      <c r="N41" s="1">
        <v>1.1254041413289431</v>
      </c>
      <c r="O41" s="1">
        <v>2.9401183749367617E-2</v>
      </c>
      <c r="P41" s="1">
        <v>0.31220498738967745</v>
      </c>
      <c r="Q41" s="1">
        <v>0.23786959527187701</v>
      </c>
      <c r="R41" s="1">
        <v>0.62488193520410973</v>
      </c>
      <c r="S41" s="1">
        <v>5.1632202409751811E-2</v>
      </c>
      <c r="T41" s="1">
        <v>8.8847424323315383E-2</v>
      </c>
      <c r="U41" s="1">
        <v>0.45033539813063089</v>
      </c>
      <c r="V41" s="1">
        <v>0.1707448833844033</v>
      </c>
      <c r="W41" s="1">
        <v>0.18681397595031013</v>
      </c>
      <c r="X41" s="1">
        <v>3.0723890962675637E-2</v>
      </c>
      <c r="Y41" s="1">
        <v>6.3343374122914508E-3</v>
      </c>
      <c r="Z41" s="1">
        <v>0.80841217773867446</v>
      </c>
      <c r="AA41" s="1">
        <v>0.2397434218018443</v>
      </c>
      <c r="AB41" s="1">
        <v>1.8676049856848571</v>
      </c>
      <c r="AC41" s="1">
        <v>0.34682041050363838</v>
      </c>
      <c r="AD41" s="1">
        <v>0.21750305207690759</v>
      </c>
      <c r="AE41" s="1">
        <v>0.27640821984830644</v>
      </c>
      <c r="AF41" s="1">
        <v>1.0348287914848322</v>
      </c>
      <c r="AG41" s="1">
        <v>0.22338812060684582</v>
      </c>
      <c r="AH41" s="1">
        <v>26.119867128470684</v>
      </c>
      <c r="AI41" s="1">
        <v>5.0879782426168689E-2</v>
      </c>
      <c r="AJ41" s="1">
        <v>3.2261558921946265</v>
      </c>
      <c r="AK41" s="1">
        <v>6.4510294666607901E-4</v>
      </c>
      <c r="AL41" s="1">
        <v>4.4606553997666349</v>
      </c>
      <c r="AM41" s="1">
        <v>4.5637641936951018E-4</v>
      </c>
      <c r="AN41" s="1">
        <v>0.67890442263737572</v>
      </c>
      <c r="AO41" s="1">
        <v>6.0453012766556622</v>
      </c>
      <c r="AP41" s="1">
        <v>4.4244316046385279</v>
      </c>
      <c r="AQ41" s="1">
        <v>3.4931700007178534</v>
      </c>
      <c r="AR41" s="1">
        <v>0.33444959368608784</v>
      </c>
      <c r="AS41" s="1">
        <v>5.8693300743282828E-2</v>
      </c>
      <c r="AT41" s="1">
        <v>6.8668527080329403E-2</v>
      </c>
      <c r="AU41" s="1">
        <v>0.43557734796402958</v>
      </c>
      <c r="AV41" s="1">
        <v>0.24244753387698698</v>
      </c>
      <c r="AW41" s="1">
        <v>0</v>
      </c>
      <c r="AX41" s="1">
        <v>0.88895993291482156</v>
      </c>
      <c r="AY41" s="1">
        <v>0.68333339324257958</v>
      </c>
      <c r="AZ41" s="1">
        <v>0.18586220379060581</v>
      </c>
      <c r="BA41" s="1">
        <v>4.4004255387523838E-2</v>
      </c>
      <c r="BB41" s="1">
        <v>0.21436894419979305</v>
      </c>
      <c r="BC41" s="1">
        <v>0.22583784112371605</v>
      </c>
      <c r="BD41" s="1">
        <v>1.3777899670449372</v>
      </c>
      <c r="BE41" s="1">
        <v>2.096045523731796E-2</v>
      </c>
      <c r="BF41" s="1">
        <v>1.9565162326302201E-2</v>
      </c>
      <c r="BG41" s="1">
        <v>0.32108202682091774</v>
      </c>
      <c r="BH41" s="1">
        <v>0.35261430634455521</v>
      </c>
      <c r="BI41" s="1">
        <v>24.038859941218952</v>
      </c>
      <c r="BJ41" s="1">
        <v>1.0551536408643678</v>
      </c>
      <c r="BK41" s="1">
        <v>0.1524768422434464</v>
      </c>
      <c r="BL41" s="1">
        <v>0.72692529823825702</v>
      </c>
      <c r="BM41" s="1">
        <v>0.16774510650769101</v>
      </c>
      <c r="BN41" s="1">
        <v>0.30537256770682158</v>
      </c>
      <c r="BO41" s="1">
        <v>0.31060924812671004</v>
      </c>
      <c r="BP41" s="1">
        <v>2.2616303264879014</v>
      </c>
      <c r="BQ41" s="1">
        <v>7.8521383210375904E-4</v>
      </c>
      <c r="BR41" s="1">
        <v>5.4426684919209221</v>
      </c>
      <c r="BS41" s="1">
        <v>0</v>
      </c>
      <c r="BT41" s="58">
        <f t="shared" si="0"/>
        <v>152.78526660673199</v>
      </c>
    </row>
    <row r="42" spans="1:72" x14ac:dyDescent="0.25">
      <c r="A42" s="12" t="s">
        <v>40</v>
      </c>
      <c r="B42" s="8" t="s">
        <v>159</v>
      </c>
      <c r="C42" s="1">
        <v>130.56881046436209</v>
      </c>
      <c r="D42" s="1">
        <v>0.56149160068411186</v>
      </c>
      <c r="E42" s="1">
        <v>209.78104682491298</v>
      </c>
      <c r="F42" s="1">
        <v>1.1325811408812083</v>
      </c>
      <c r="G42" s="1">
        <v>0.90408051912657073</v>
      </c>
      <c r="H42" s="1">
        <v>0.21800052734834566</v>
      </c>
      <c r="I42" s="1">
        <v>0</v>
      </c>
      <c r="J42" s="1">
        <v>4.9807757438835663E-2</v>
      </c>
      <c r="K42" s="1">
        <v>0</v>
      </c>
      <c r="L42" s="1">
        <v>0.49226257141145835</v>
      </c>
      <c r="M42" s="1">
        <v>0.34885407825781417</v>
      </c>
      <c r="N42" s="1">
        <v>1.542326074548607E-3</v>
      </c>
      <c r="O42" s="1">
        <v>8.7322363628713623E-2</v>
      </c>
      <c r="P42" s="1">
        <v>2.8956486885821273</v>
      </c>
      <c r="Q42" s="1">
        <v>0.61017401844456665</v>
      </c>
      <c r="R42" s="1">
        <v>3.4119550958206033</v>
      </c>
      <c r="S42" s="1">
        <v>6.748940171627224E-2</v>
      </c>
      <c r="T42" s="1">
        <v>0.34458009763989544</v>
      </c>
      <c r="U42" s="1">
        <v>5.0114969304674633</v>
      </c>
      <c r="V42" s="1">
        <v>7.4995403408588235E-2</v>
      </c>
      <c r="W42" s="1">
        <v>3.7388071790316016E-2</v>
      </c>
      <c r="X42" s="1">
        <v>0.19988380140881984</v>
      </c>
      <c r="Y42" s="1">
        <v>8.1286890765854825E-2</v>
      </c>
      <c r="Z42" s="1">
        <v>177.04947019521197</v>
      </c>
      <c r="AA42" s="1">
        <v>4.5808603570747879</v>
      </c>
      <c r="AB42" s="1">
        <v>3.6325292094079553</v>
      </c>
      <c r="AC42" s="1">
        <v>37.242704315124769</v>
      </c>
      <c r="AD42" s="1">
        <v>3.4586898987217854E-2</v>
      </c>
      <c r="AE42" s="1">
        <v>5.9017544456481863</v>
      </c>
      <c r="AF42" s="1">
        <v>1.4870790163608929</v>
      </c>
      <c r="AG42" s="1">
        <v>2.678577352694802</v>
      </c>
      <c r="AH42" s="1">
        <v>10.879605830347476</v>
      </c>
      <c r="AI42" s="1">
        <v>6.0011112229101029E-4</v>
      </c>
      <c r="AJ42" s="1">
        <v>12.615370086624543</v>
      </c>
      <c r="AK42" s="1">
        <v>1.2897474763577559E-5</v>
      </c>
      <c r="AL42" s="1">
        <v>2.8511773390559987</v>
      </c>
      <c r="AM42" s="1">
        <v>1.8935749037157495E-5</v>
      </c>
      <c r="AN42" s="1">
        <v>2.5099934523392862</v>
      </c>
      <c r="AO42" s="1">
        <v>4.3124614972598945</v>
      </c>
      <c r="AP42" s="1">
        <v>4.8696903590644313E-3</v>
      </c>
      <c r="AQ42" s="1">
        <v>6.0821654980500011</v>
      </c>
      <c r="AR42" s="1">
        <v>3.9799491114534368E-6</v>
      </c>
      <c r="AS42" s="1">
        <v>1.0984659547611484E-5</v>
      </c>
      <c r="AT42" s="1">
        <v>57.513593976041335</v>
      </c>
      <c r="AU42" s="1">
        <v>232.34993718436428</v>
      </c>
      <c r="AV42" s="1">
        <v>232.30099789412677</v>
      </c>
      <c r="AW42" s="1">
        <v>0</v>
      </c>
      <c r="AX42" s="1">
        <v>16.132695048099809</v>
      </c>
      <c r="AY42" s="1">
        <v>3.0949233691750025E-2</v>
      </c>
      <c r="AZ42" s="1">
        <v>0.44339084506449888</v>
      </c>
      <c r="BA42" s="1">
        <v>9.258192082519863E-2</v>
      </c>
      <c r="BB42" s="1">
        <v>1.7546792904315962E-3</v>
      </c>
      <c r="BC42" s="1">
        <v>1.1422106361156577</v>
      </c>
      <c r="BD42" s="1">
        <v>7.507324271058601</v>
      </c>
      <c r="BE42" s="1">
        <v>4.2489084014645016E-4</v>
      </c>
      <c r="BF42" s="1">
        <v>1.0160179306285601E-4</v>
      </c>
      <c r="BG42" s="1">
        <v>30.968491102037991</v>
      </c>
      <c r="BH42" s="1">
        <v>3.6984680133764267</v>
      </c>
      <c r="BI42" s="1">
        <v>77.314170058688077</v>
      </c>
      <c r="BJ42" s="1">
        <v>0.4802615948991269</v>
      </c>
      <c r="BK42" s="1">
        <v>0.54795746790552846</v>
      </c>
      <c r="BL42" s="1">
        <v>30.442892536620125</v>
      </c>
      <c r="BM42" s="1">
        <v>566.13203650441915</v>
      </c>
      <c r="BN42" s="1">
        <v>16.861637665262315</v>
      </c>
      <c r="BO42" s="1">
        <v>278.95925458510357</v>
      </c>
      <c r="BP42" s="1">
        <v>6.8895984752288125E-4</v>
      </c>
      <c r="BQ42" s="1">
        <v>1.1511036053661157E-5</v>
      </c>
      <c r="BR42" s="1">
        <v>1.3984173408002022E-3</v>
      </c>
      <c r="BS42" s="1">
        <v>0</v>
      </c>
      <c r="BT42" s="58">
        <f t="shared" si="0"/>
        <v>2181.6677812655207</v>
      </c>
    </row>
    <row r="43" spans="1:72" x14ac:dyDescent="0.25">
      <c r="A43" s="12" t="s">
        <v>41</v>
      </c>
      <c r="B43" s="8" t="s">
        <v>160</v>
      </c>
      <c r="C43" s="1">
        <v>4.9381126700439948</v>
      </c>
      <c r="D43" s="1">
        <v>0.66793774268078487</v>
      </c>
      <c r="E43" s="1">
        <v>4.8328910844621946</v>
      </c>
      <c r="F43" s="1">
        <v>28.791772954947291</v>
      </c>
      <c r="G43" s="1">
        <v>8.8024650320303373</v>
      </c>
      <c r="H43" s="1">
        <v>3.2198825163520244</v>
      </c>
      <c r="I43" s="1">
        <v>2.7075233767831133E-2</v>
      </c>
      <c r="J43" s="1">
        <v>6.5527659739275976E-2</v>
      </c>
      <c r="K43" s="1">
        <v>1.7974858670952516E-3</v>
      </c>
      <c r="L43" s="1">
        <v>14.984950391977186</v>
      </c>
      <c r="M43" s="1">
        <v>11.046781644506858</v>
      </c>
      <c r="N43" s="1">
        <v>33.579406327516665</v>
      </c>
      <c r="O43" s="1">
        <v>0.66707981557873386</v>
      </c>
      <c r="P43" s="1">
        <v>6.768603336079809</v>
      </c>
      <c r="Q43" s="1">
        <v>2.851308365386128</v>
      </c>
      <c r="R43" s="1">
        <v>12.000624151154121</v>
      </c>
      <c r="S43" s="1">
        <v>1.9986979487368712</v>
      </c>
      <c r="T43" s="1">
        <v>3.3314616018294458</v>
      </c>
      <c r="U43" s="1">
        <v>15.353972057734017</v>
      </c>
      <c r="V43" s="1">
        <v>0.44876648507062722</v>
      </c>
      <c r="W43" s="1">
        <v>0.28489992500146566</v>
      </c>
      <c r="X43" s="1">
        <v>1.2605571658923977</v>
      </c>
      <c r="Y43" s="1">
        <v>0.24299726454321094</v>
      </c>
      <c r="Z43" s="1">
        <v>23.280207080990095</v>
      </c>
      <c r="AA43" s="1">
        <v>7.0147259277463512</v>
      </c>
      <c r="AB43" s="1">
        <v>29.449450470503511</v>
      </c>
      <c r="AC43" s="1">
        <v>1.9482527104689404</v>
      </c>
      <c r="AD43" s="1">
        <v>2.6697827211897893</v>
      </c>
      <c r="AE43" s="1">
        <v>33.31677203432681</v>
      </c>
      <c r="AF43" s="1">
        <v>149.298262558343</v>
      </c>
      <c r="AG43" s="1">
        <v>9.4139268982679365</v>
      </c>
      <c r="AH43" s="1">
        <v>304.8515885905947</v>
      </c>
      <c r="AI43" s="1">
        <v>2.7065906244092961</v>
      </c>
      <c r="AJ43" s="1">
        <v>81.284697269638173</v>
      </c>
      <c r="AK43" s="1">
        <v>7.5034077468587132E-2</v>
      </c>
      <c r="AL43" s="1">
        <v>601.29236706071288</v>
      </c>
      <c r="AM43" s="1">
        <v>7.3130406591325071E-3</v>
      </c>
      <c r="AN43" s="1">
        <v>65.305165782997761</v>
      </c>
      <c r="AO43" s="1">
        <v>425.04761128134203</v>
      </c>
      <c r="AP43" s="1">
        <v>334.91719055718477</v>
      </c>
      <c r="AQ43" s="1">
        <v>620.90391627012116</v>
      </c>
      <c r="AR43" s="1">
        <v>45.510931560884082</v>
      </c>
      <c r="AS43" s="1">
        <v>85.525001753904675</v>
      </c>
      <c r="AT43" s="1">
        <v>15.296164928591988</v>
      </c>
      <c r="AU43" s="1">
        <v>102.88105027546001</v>
      </c>
      <c r="AV43" s="1">
        <v>59.792523586708135</v>
      </c>
      <c r="AW43" s="1">
        <v>0</v>
      </c>
      <c r="AX43" s="1">
        <v>94.83109015320268</v>
      </c>
      <c r="AY43" s="1">
        <v>74.287254847001094</v>
      </c>
      <c r="AZ43" s="1">
        <v>8.1423217254020912</v>
      </c>
      <c r="BA43" s="1">
        <v>1.2372911748353168</v>
      </c>
      <c r="BB43" s="1">
        <v>27.246343289044464</v>
      </c>
      <c r="BC43" s="1">
        <v>13.118624297994961</v>
      </c>
      <c r="BD43" s="1">
        <v>142.91231589690318</v>
      </c>
      <c r="BE43" s="1">
        <v>2.1936454216705039</v>
      </c>
      <c r="BF43" s="1">
        <v>1.1145273458523801</v>
      </c>
      <c r="BG43" s="1">
        <v>28.409928462401766</v>
      </c>
      <c r="BH43" s="1">
        <v>3.040311125419179</v>
      </c>
      <c r="BI43" s="1">
        <v>316.96929244046981</v>
      </c>
      <c r="BJ43" s="1">
        <v>88.072813649762892</v>
      </c>
      <c r="BK43" s="1">
        <v>28.516136941928082</v>
      </c>
      <c r="BL43" s="1">
        <v>123.28409900993582</v>
      </c>
      <c r="BM43" s="1">
        <v>113.45920416013811</v>
      </c>
      <c r="BN43" s="1">
        <v>30.109084553791792</v>
      </c>
      <c r="BO43" s="1">
        <v>29.58485004100497</v>
      </c>
      <c r="BP43" s="1">
        <v>553.91360479104276</v>
      </c>
      <c r="BQ43" s="1">
        <v>0.3265990504089708</v>
      </c>
      <c r="BR43" s="1">
        <v>345.51153139706798</v>
      </c>
      <c r="BS43" s="1">
        <v>0</v>
      </c>
      <c r="BT43" s="58">
        <f t="shared" si="0"/>
        <v>5184.2369656986903</v>
      </c>
    </row>
    <row r="44" spans="1:72" x14ac:dyDescent="0.25">
      <c r="A44" s="12" t="s">
        <v>42</v>
      </c>
      <c r="B44" s="8" t="s">
        <v>161</v>
      </c>
      <c r="C44" s="1">
        <v>1.4481964121313279E-3</v>
      </c>
      <c r="D44" s="1">
        <v>1.6370362113834109E-3</v>
      </c>
      <c r="E44" s="1">
        <v>0.55656083769180675</v>
      </c>
      <c r="F44" s="1">
        <v>1.4493692599879617E-4</v>
      </c>
      <c r="G44" s="1">
        <v>4.7963154108755018E-3</v>
      </c>
      <c r="H44" s="1">
        <v>3.6651361116207871E-5</v>
      </c>
      <c r="I44" s="1">
        <v>1.3055612588903211E-5</v>
      </c>
      <c r="J44" s="1">
        <v>3.936788654696036E-5</v>
      </c>
      <c r="K44" s="1">
        <v>5.326202791995171E-6</v>
      </c>
      <c r="L44" s="1">
        <v>2.8119790088282692E-2</v>
      </c>
      <c r="M44" s="1">
        <v>4.42225160357596E-2</v>
      </c>
      <c r="N44" s="1">
        <v>1.2206082574378188</v>
      </c>
      <c r="O44" s="1">
        <v>1.2922281904892978E-3</v>
      </c>
      <c r="P44" s="1">
        <v>1.060175077064572E-3</v>
      </c>
      <c r="Q44" s="1">
        <v>1.8893603651485794E-2</v>
      </c>
      <c r="R44" s="1">
        <v>0.10924558128908643</v>
      </c>
      <c r="S44" s="1">
        <v>1.7712693657857049E-3</v>
      </c>
      <c r="T44" s="1">
        <v>3.704324073968048E-3</v>
      </c>
      <c r="U44" s="1">
        <v>1.9884303406195278E-2</v>
      </c>
      <c r="V44" s="1">
        <v>4.096377334065422E-3</v>
      </c>
      <c r="W44" s="1">
        <v>4.8182908940925234E-3</v>
      </c>
      <c r="X44" s="1">
        <v>5.3566582998817638E-3</v>
      </c>
      <c r="Y44" s="1">
        <v>7.0146986201566634E-4</v>
      </c>
      <c r="Z44" s="1">
        <v>2.5941734218227603E-3</v>
      </c>
      <c r="AA44" s="1">
        <v>1.3463952777403197E-3</v>
      </c>
      <c r="AB44" s="1">
        <v>1.0033875434660543E-2</v>
      </c>
      <c r="AC44" s="1">
        <v>4.2351285163241357E-3</v>
      </c>
      <c r="AD44" s="1">
        <v>5.1660081718785545E-4</v>
      </c>
      <c r="AE44" s="1">
        <v>7.6935882496535692E-4</v>
      </c>
      <c r="AF44" s="1">
        <v>4.9425756504590263E-3</v>
      </c>
      <c r="AG44" s="1">
        <v>2.3941358905034638E-4</v>
      </c>
      <c r="AH44" s="1">
        <v>0.84429885033813379</v>
      </c>
      <c r="AI44" s="1">
        <v>1.5939867833736385E-3</v>
      </c>
      <c r="AJ44" s="1">
        <v>4.6904483780414773E-3</v>
      </c>
      <c r="AK44" s="1">
        <v>7.2090345879671068E-6</v>
      </c>
      <c r="AL44" s="1">
        <v>6.2626234828154241E-3</v>
      </c>
      <c r="AM44" s="1">
        <v>3.2368524462224291E-4</v>
      </c>
      <c r="AN44" s="1">
        <v>7.0944589975790043E-3</v>
      </c>
      <c r="AO44" s="1">
        <v>7.3667329493344092E-4</v>
      </c>
      <c r="AP44" s="1">
        <v>3.6767033416736233E-3</v>
      </c>
      <c r="AQ44" s="1">
        <v>0.1453032964384518</v>
      </c>
      <c r="AR44" s="1">
        <v>1.8737044078848577E-5</v>
      </c>
      <c r="AS44" s="1">
        <v>2.2770896247756698E-6</v>
      </c>
      <c r="AT44" s="1">
        <v>1.1395939721697634E-4</v>
      </c>
      <c r="AU44" s="1">
        <v>7.1889627634305663E-3</v>
      </c>
      <c r="AV44" s="1">
        <v>2.0382850667143606E-4</v>
      </c>
      <c r="AW44" s="1">
        <v>0</v>
      </c>
      <c r="AX44" s="1">
        <v>0.35561461391584465</v>
      </c>
      <c r="AY44" s="1">
        <v>0.25353926514368347</v>
      </c>
      <c r="AZ44" s="1">
        <v>1.9765488065167303</v>
      </c>
      <c r="BA44" s="1">
        <v>6.3286001512663198E-2</v>
      </c>
      <c r="BB44" s="1">
        <v>1.3397946902679574E-2</v>
      </c>
      <c r="BC44" s="1">
        <v>4.3527141431761868E-2</v>
      </c>
      <c r="BD44" s="1">
        <v>0.16912368086309779</v>
      </c>
      <c r="BE44" s="1">
        <v>3.5438063458152246E-3</v>
      </c>
      <c r="BF44" s="1">
        <v>9.6451175282076616E-5</v>
      </c>
      <c r="BG44" s="1">
        <v>1.8611248080061735E-3</v>
      </c>
      <c r="BH44" s="1">
        <v>1.4506541807742088E-2</v>
      </c>
      <c r="BI44" s="1">
        <v>0.22946966310702299</v>
      </c>
      <c r="BJ44" s="1">
        <v>5.7358896352411745E-2</v>
      </c>
      <c r="BK44" s="1">
        <v>0.79911340571738287</v>
      </c>
      <c r="BL44" s="1">
        <v>35.478752227830846</v>
      </c>
      <c r="BM44" s="1">
        <v>0.52537699552070649</v>
      </c>
      <c r="BN44" s="1">
        <v>3.5428413346944255E-3</v>
      </c>
      <c r="BO44" s="1">
        <v>1.1860744106055083E-2</v>
      </c>
      <c r="BP44" s="1">
        <v>2.313097696546847E-4</v>
      </c>
      <c r="BQ44" s="1">
        <v>2.8562370666570895E-4</v>
      </c>
      <c r="BR44" s="1">
        <v>8.2221392085774381E-3</v>
      </c>
      <c r="BS44" s="1">
        <v>0</v>
      </c>
      <c r="BT44" s="58">
        <f t="shared" si="0"/>
        <v>43.083909017465999</v>
      </c>
    </row>
    <row r="45" spans="1:72" x14ac:dyDescent="0.25">
      <c r="A45" s="12" t="s">
        <v>43</v>
      </c>
      <c r="B45" s="8" t="s">
        <v>162</v>
      </c>
      <c r="C45" s="1">
        <v>8.3927621555312655</v>
      </c>
      <c r="D45" s="1">
        <v>2.6792470845493761E-2</v>
      </c>
      <c r="E45" s="1">
        <v>2.2523671840139849</v>
      </c>
      <c r="F45" s="1">
        <v>0.33053296365835383</v>
      </c>
      <c r="G45" s="1">
        <v>4.3273597915632411</v>
      </c>
      <c r="H45" s="1">
        <v>0.16443359627394113</v>
      </c>
      <c r="I45" s="1">
        <v>1.9084037448851804E-3</v>
      </c>
      <c r="J45" s="1">
        <v>4.7098010590883943E-3</v>
      </c>
      <c r="K45" s="1">
        <v>0</v>
      </c>
      <c r="L45" s="1">
        <v>8.3098788965947926E-2</v>
      </c>
      <c r="M45" s="1">
        <v>0.35084011599895759</v>
      </c>
      <c r="N45" s="1">
        <v>0.71384609530112697</v>
      </c>
      <c r="O45" s="1">
        <v>3.0664583977464941E-2</v>
      </c>
      <c r="P45" s="1">
        <v>0.6380266925871767</v>
      </c>
      <c r="Q45" s="1">
        <v>1.2951192624375349E-2</v>
      </c>
      <c r="R45" s="1">
        <v>0.10809166595928084</v>
      </c>
      <c r="S45" s="1">
        <v>1.4727209381662673E-2</v>
      </c>
      <c r="T45" s="1">
        <v>2.0704262718382407E-2</v>
      </c>
      <c r="U45" s="1">
        <v>9.1119569154374122E-2</v>
      </c>
      <c r="V45" s="1">
        <v>1.1752322886542771E-3</v>
      </c>
      <c r="W45" s="1">
        <v>1.3448345092694791E-3</v>
      </c>
      <c r="X45" s="1">
        <v>0.72295621690047807</v>
      </c>
      <c r="Y45" s="1">
        <v>2.027128399429535E-3</v>
      </c>
      <c r="Z45" s="1">
        <v>0.25548783249003065</v>
      </c>
      <c r="AA45" s="1">
        <v>8.5093111899102541E-2</v>
      </c>
      <c r="AB45" s="1">
        <v>0.73184408168436388</v>
      </c>
      <c r="AC45" s="1">
        <v>0.5050037530384508</v>
      </c>
      <c r="AD45" s="1">
        <v>1.060308706837502E-2</v>
      </c>
      <c r="AE45" s="1">
        <v>0.4049742481535899</v>
      </c>
      <c r="AF45" s="1">
        <v>2.3607390138835638</v>
      </c>
      <c r="AG45" s="1">
        <v>3.1917329047819486E-2</v>
      </c>
      <c r="AH45" s="1">
        <v>41.174552760594061</v>
      </c>
      <c r="AI45" s="1">
        <v>2.2973986537367055</v>
      </c>
      <c r="AJ45" s="1">
        <v>0.15513159606585003</v>
      </c>
      <c r="AK45" s="1">
        <v>0</v>
      </c>
      <c r="AL45" s="1">
        <v>70.139696616199004</v>
      </c>
      <c r="AM45" s="1">
        <v>0</v>
      </c>
      <c r="AN45" s="1">
        <v>361.31230879843525</v>
      </c>
      <c r="AO45" s="1">
        <v>0.36635969035190613</v>
      </c>
      <c r="AP45" s="1">
        <v>8.7011920679965815</v>
      </c>
      <c r="AQ45" s="1">
        <v>2.9004721030835277</v>
      </c>
      <c r="AR45" s="1">
        <v>3.3134842285732345E-2</v>
      </c>
      <c r="AS45" s="1">
        <v>2.9482099902000816E-2</v>
      </c>
      <c r="AT45" s="1">
        <v>0.18854454354773637</v>
      </c>
      <c r="AU45" s="1">
        <v>1.0471677890082072</v>
      </c>
      <c r="AV45" s="1">
        <v>0.43773030150921777</v>
      </c>
      <c r="AW45" s="1">
        <v>0</v>
      </c>
      <c r="AX45" s="1">
        <v>0.3343534921007687</v>
      </c>
      <c r="AY45" s="1">
        <v>0.22092699434463975</v>
      </c>
      <c r="AZ45" s="1">
        <v>1.2392947875528665E-2</v>
      </c>
      <c r="BA45" s="1">
        <v>9.2876701063927546E-6</v>
      </c>
      <c r="BB45" s="1">
        <v>1.1453618463227455E-2</v>
      </c>
      <c r="BC45" s="1">
        <v>1.6249792702237766</v>
      </c>
      <c r="BD45" s="1">
        <v>28.677899570043881</v>
      </c>
      <c r="BE45" s="1">
        <v>2.7021703283029298E-3</v>
      </c>
      <c r="BF45" s="1">
        <v>2.4117669877213102E-3</v>
      </c>
      <c r="BG45" s="1">
        <v>6.9755731701381771</v>
      </c>
      <c r="BH45" s="1">
        <v>2.9018419099089314</v>
      </c>
      <c r="BI45" s="1">
        <v>170.74969238569753</v>
      </c>
      <c r="BJ45" s="1">
        <v>193.40484099555457</v>
      </c>
      <c r="BK45" s="1">
        <v>223.43196655127088</v>
      </c>
      <c r="BL45" s="1">
        <v>1.7382264014613291</v>
      </c>
      <c r="BM45" s="1">
        <v>1037.0327340672586</v>
      </c>
      <c r="BN45" s="1">
        <v>358.1509179964624</v>
      </c>
      <c r="BO45" s="1">
        <v>1815.9179117517176</v>
      </c>
      <c r="BP45" s="1">
        <v>0.64369015217751124</v>
      </c>
      <c r="BQ45" s="1">
        <v>4.269497050281814E-3</v>
      </c>
      <c r="BR45" s="1">
        <v>184.18086995831359</v>
      </c>
      <c r="BS45" s="1">
        <v>0</v>
      </c>
      <c r="BT45" s="58">
        <f t="shared" si="0"/>
        <v>4537.4809382304875</v>
      </c>
    </row>
    <row r="46" spans="1:72" x14ac:dyDescent="0.25">
      <c r="A46" s="12" t="s">
        <v>44</v>
      </c>
      <c r="B46" s="8" t="s">
        <v>163</v>
      </c>
      <c r="C46" s="1">
        <v>3.9306680122239976</v>
      </c>
      <c r="D46" s="1">
        <v>2.2224800407925205</v>
      </c>
      <c r="E46" s="1">
        <v>26.89891833600409</v>
      </c>
      <c r="F46" s="1">
        <v>37.861636002211064</v>
      </c>
      <c r="G46" s="1">
        <v>7.7776644310142133</v>
      </c>
      <c r="H46" s="1">
        <v>6.4882244245196894</v>
      </c>
      <c r="I46" s="1">
        <v>1.419916524061037E-3</v>
      </c>
      <c r="J46" s="1">
        <v>1.0050510267713387E-2</v>
      </c>
      <c r="K46" s="1">
        <v>5.4928649206643595E-4</v>
      </c>
      <c r="L46" s="1">
        <v>6.5374496207221187</v>
      </c>
      <c r="M46" s="1">
        <v>28.502332128334739</v>
      </c>
      <c r="N46" s="1">
        <v>234.92300145879403</v>
      </c>
      <c r="O46" s="1">
        <v>12.081989675108687</v>
      </c>
      <c r="P46" s="1">
        <v>36.448576503054468</v>
      </c>
      <c r="Q46" s="1">
        <v>4.5860530028641699</v>
      </c>
      <c r="R46" s="1">
        <v>27.654887402656883</v>
      </c>
      <c r="S46" s="1">
        <v>2.2445283412637771</v>
      </c>
      <c r="T46" s="1">
        <v>4.6005780499690996</v>
      </c>
      <c r="U46" s="1">
        <v>28.727202013934626</v>
      </c>
      <c r="V46" s="1">
        <v>2.5042332580143629</v>
      </c>
      <c r="W46" s="1">
        <v>1.4159724412620098</v>
      </c>
      <c r="X46" s="1">
        <v>2.1089867754382787</v>
      </c>
      <c r="Y46" s="1">
        <v>1.0397503853410728</v>
      </c>
      <c r="Z46" s="1">
        <v>23.066293986600485</v>
      </c>
      <c r="AA46" s="1">
        <v>4.8793286509049754</v>
      </c>
      <c r="AB46" s="1">
        <v>11.184254647779213</v>
      </c>
      <c r="AC46" s="1">
        <v>6.0236224812066865</v>
      </c>
      <c r="AD46" s="1">
        <v>2.7487367327280836</v>
      </c>
      <c r="AE46" s="1">
        <v>8.7947177270878498</v>
      </c>
      <c r="AF46" s="1">
        <v>10.107140840736838</v>
      </c>
      <c r="AG46" s="1">
        <v>1.3438940411629432</v>
      </c>
      <c r="AH46" s="1">
        <v>178.27813770381925</v>
      </c>
      <c r="AI46" s="1">
        <v>0.11087412867613129</v>
      </c>
      <c r="AJ46" s="1">
        <v>18.889330615498171</v>
      </c>
      <c r="AK46" s="1">
        <v>6.604206205310291E-2</v>
      </c>
      <c r="AL46" s="1">
        <v>2.3479927640153804</v>
      </c>
      <c r="AM46" s="1">
        <v>9.5733788711250503E-2</v>
      </c>
      <c r="AN46" s="1">
        <v>8.6900615978900859</v>
      </c>
      <c r="AO46" s="1">
        <v>17.988213039741112</v>
      </c>
      <c r="AP46" s="1">
        <v>2.3900143717557021</v>
      </c>
      <c r="AQ46" s="1">
        <v>16.32412767374397</v>
      </c>
      <c r="AR46" s="1">
        <v>0.26603101654733546</v>
      </c>
      <c r="AS46" s="1">
        <v>0.72627684633699985</v>
      </c>
      <c r="AT46" s="1">
        <v>0.95326449903195809</v>
      </c>
      <c r="AU46" s="1">
        <v>3.1258986455257123</v>
      </c>
      <c r="AV46" s="1">
        <v>0.47300836438597738</v>
      </c>
      <c r="AW46" s="1">
        <v>0</v>
      </c>
      <c r="AX46" s="1">
        <v>11.74128783888874</v>
      </c>
      <c r="AY46" s="1">
        <v>7.7616443239956219</v>
      </c>
      <c r="AZ46" s="1">
        <v>7.6463412548212633</v>
      </c>
      <c r="BA46" s="1">
        <v>2.8442843712023991E-2</v>
      </c>
      <c r="BB46" s="1">
        <v>0.28189701221858343</v>
      </c>
      <c r="BC46" s="1">
        <v>2.484713078328654</v>
      </c>
      <c r="BD46" s="1">
        <v>12.510778899353285</v>
      </c>
      <c r="BE46" s="1">
        <v>0.2825569752711059</v>
      </c>
      <c r="BF46" s="1">
        <v>7.7926314507428707E-2</v>
      </c>
      <c r="BG46" s="1">
        <v>1.6657327469766086</v>
      </c>
      <c r="BH46" s="1">
        <v>0.84451031862772796</v>
      </c>
      <c r="BI46" s="1">
        <v>21.439380125649841</v>
      </c>
      <c r="BJ46" s="1">
        <v>4.2516025360885008</v>
      </c>
      <c r="BK46" s="1">
        <v>6.2912592956483229</v>
      </c>
      <c r="BL46" s="1">
        <v>6.8285924618199632</v>
      </c>
      <c r="BM46" s="1">
        <v>6.0764261827950528E-2</v>
      </c>
      <c r="BN46" s="1">
        <v>0.84565082124882707</v>
      </c>
      <c r="BO46" s="1">
        <v>1.9543054968685269</v>
      </c>
      <c r="BP46" s="1">
        <v>4.1459388048728956</v>
      </c>
      <c r="BQ46" s="1">
        <v>8.4260499936965549E-2</v>
      </c>
      <c r="BR46" s="1">
        <v>2.2207790381362287</v>
      </c>
      <c r="BS46" s="1">
        <v>0</v>
      </c>
      <c r="BT46" s="58">
        <f t="shared" si="0"/>
        <v>890.88851319154605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5109.4770105900898</v>
      </c>
      <c r="D123" s="56">
        <f t="shared" si="2"/>
        <v>928.66386525780035</v>
      </c>
      <c r="E123" s="56">
        <f t="shared" si="2"/>
        <v>2286.5807215113732</v>
      </c>
      <c r="F123" s="56">
        <f t="shared" si="2"/>
        <v>929.56944404761123</v>
      </c>
      <c r="G123" s="56">
        <f t="shared" si="2"/>
        <v>1128.8508474200269</v>
      </c>
      <c r="H123" s="56">
        <f t="shared" si="2"/>
        <v>142.38644260137377</v>
      </c>
      <c r="I123" s="56">
        <f t="shared" si="2"/>
        <v>10.579589088922484</v>
      </c>
      <c r="J123" s="56">
        <f t="shared" si="2"/>
        <v>25.564650469028894</v>
      </c>
      <c r="K123" s="56">
        <f t="shared" si="2"/>
        <v>12.592009634661565</v>
      </c>
      <c r="L123" s="56">
        <f t="shared" si="2"/>
        <v>440.65750121406973</v>
      </c>
      <c r="M123" s="56">
        <f t="shared" si="2"/>
        <v>723.28069168279944</v>
      </c>
      <c r="N123" s="56">
        <f t="shared" si="2"/>
        <v>4609.3361473146906</v>
      </c>
      <c r="O123" s="56">
        <f t="shared" si="2"/>
        <v>664.83915371344642</v>
      </c>
      <c r="P123" s="56">
        <f t="shared" si="2"/>
        <v>813.65531982287712</v>
      </c>
      <c r="Q123" s="56">
        <f t="shared" si="2"/>
        <v>183.39295192174748</v>
      </c>
      <c r="R123" s="56">
        <f t="shared" si="2"/>
        <v>1123.0707588712867</v>
      </c>
      <c r="S123" s="56">
        <f t="shared" si="2"/>
        <v>250.61560608965596</v>
      </c>
      <c r="T123" s="56">
        <f t="shared" si="2"/>
        <v>425.26129515710716</v>
      </c>
      <c r="U123" s="56">
        <f t="shared" si="2"/>
        <v>1973.7853030451379</v>
      </c>
      <c r="V123" s="56">
        <f t="shared" si="2"/>
        <v>126.26321284977273</v>
      </c>
      <c r="W123" s="56">
        <f t="shared" si="2"/>
        <v>55.123309731761751</v>
      </c>
      <c r="X123" s="56">
        <f t="shared" si="2"/>
        <v>273.01249049842835</v>
      </c>
      <c r="Y123" s="56">
        <f t="shared" si="2"/>
        <v>33.390792475230349</v>
      </c>
      <c r="Z123" s="56">
        <f t="shared" si="2"/>
        <v>4875.8856782870726</v>
      </c>
      <c r="AA123" s="56">
        <f t="shared" si="2"/>
        <v>1055.0461283435266</v>
      </c>
      <c r="AB123" s="56">
        <f t="shared" si="2"/>
        <v>3315.3293013876028</v>
      </c>
      <c r="AC123" s="56">
        <f t="shared" si="2"/>
        <v>2685.9342011754056</v>
      </c>
      <c r="AD123" s="56">
        <f t="shared" si="2"/>
        <v>237.68608170328412</v>
      </c>
      <c r="AE123" s="56">
        <f t="shared" si="2"/>
        <v>1272.0752940237062</v>
      </c>
      <c r="AF123" s="56">
        <f t="shared" si="2"/>
        <v>2923.0066792615762</v>
      </c>
      <c r="AG123" s="56">
        <f t="shared" si="2"/>
        <v>504.34094029931947</v>
      </c>
      <c r="AH123" s="56">
        <f t="shared" si="2"/>
        <v>10442.946764600485</v>
      </c>
      <c r="AI123" s="56">
        <f t="shared" si="2"/>
        <v>747.80455382802427</v>
      </c>
      <c r="AJ123" s="56">
        <f t="shared" si="2"/>
        <v>2103.4513536318977</v>
      </c>
      <c r="AK123" s="56">
        <f t="shared" si="2"/>
        <v>6.7461745130286417</v>
      </c>
      <c r="AL123" s="56">
        <f t="shared" si="2"/>
        <v>3591.8021425996662</v>
      </c>
      <c r="AM123" s="56">
        <f t="shared" si="2"/>
        <v>34.302384003600785</v>
      </c>
      <c r="AN123" s="56">
        <f t="shared" si="2"/>
        <v>926.55888387708831</v>
      </c>
      <c r="AO123" s="56">
        <f t="shared" si="2"/>
        <v>1965.0645872842226</v>
      </c>
      <c r="AP123" s="56">
        <f t="shared" si="2"/>
        <v>1542.5542546108229</v>
      </c>
      <c r="AQ123" s="56">
        <f t="shared" si="2"/>
        <v>1703.9611977309255</v>
      </c>
      <c r="AR123" s="56">
        <f t="shared" si="2"/>
        <v>71.68784210954189</v>
      </c>
      <c r="AS123" s="56">
        <f t="shared" si="2"/>
        <v>166.29123039886832</v>
      </c>
      <c r="AT123" s="56">
        <f t="shared" si="2"/>
        <v>431.65675196629502</v>
      </c>
      <c r="AU123" s="56">
        <f t="shared" si="2"/>
        <v>2090.2470147539866</v>
      </c>
      <c r="AV123" s="56">
        <f t="shared" si="2"/>
        <v>1152.3865591194026</v>
      </c>
      <c r="AW123" s="56">
        <f t="shared" si="2"/>
        <v>0</v>
      </c>
      <c r="AX123" s="56">
        <f t="shared" si="2"/>
        <v>953.98411256947247</v>
      </c>
      <c r="AY123" s="56">
        <f t="shared" si="2"/>
        <v>656.11951853116466</v>
      </c>
      <c r="AZ123" s="56">
        <f t="shared" si="2"/>
        <v>806.94718630828856</v>
      </c>
      <c r="BA123" s="56">
        <f t="shared" si="2"/>
        <v>56.274136859965012</v>
      </c>
      <c r="BB123" s="56">
        <f t="shared" si="2"/>
        <v>106.64292590403481</v>
      </c>
      <c r="BC123" s="56">
        <f t="shared" si="2"/>
        <v>275.79498640532444</v>
      </c>
      <c r="BD123" s="56">
        <f t="shared" si="2"/>
        <v>4137.1462192561348</v>
      </c>
      <c r="BE123" s="56">
        <f t="shared" si="2"/>
        <v>14.564511486040111</v>
      </c>
      <c r="BF123" s="56">
        <f t="shared" si="2"/>
        <v>10.803271846992121</v>
      </c>
      <c r="BG123" s="56">
        <f t="shared" si="2"/>
        <v>650.33395925270236</v>
      </c>
      <c r="BH123" s="56">
        <f t="shared" si="2"/>
        <v>147.340250056587</v>
      </c>
      <c r="BI123" s="56">
        <f t="shared" si="2"/>
        <v>3379.8351408462304</v>
      </c>
      <c r="BJ123" s="56">
        <f t="shared" si="2"/>
        <v>553.11813794590705</v>
      </c>
      <c r="BK123" s="56">
        <f t="shared" si="2"/>
        <v>584.49023318721322</v>
      </c>
      <c r="BL123" s="56">
        <f t="shared" si="2"/>
        <v>3909.9878816889855</v>
      </c>
      <c r="BM123" s="56">
        <f t="shared" si="2"/>
        <v>2346.6439435809425</v>
      </c>
      <c r="BN123" s="56">
        <f t="shared" si="2"/>
        <v>616.10758830308998</v>
      </c>
      <c r="BO123" s="56">
        <f t="shared" ref="BO123:BT123" si="3">+SUM(BO6:BO122)</f>
        <v>4515.585398947479</v>
      </c>
      <c r="BP123" s="56">
        <f t="shared" si="3"/>
        <v>1050.8189950691224</v>
      </c>
      <c r="BQ123" s="56">
        <f t="shared" si="3"/>
        <v>10.040617812752421</v>
      </c>
      <c r="BR123" s="56">
        <f t="shared" si="3"/>
        <v>2053.9173128847815</v>
      </c>
      <c r="BS123" s="56">
        <f t="shared" si="3"/>
        <v>0</v>
      </c>
      <c r="BT123" s="56">
        <f t="shared" si="3"/>
        <v>92953.211443261462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184.31771170300632</v>
      </c>
      <c r="D142">
        <v>35.711556642457474</v>
      </c>
      <c r="E142">
        <v>50.68737071832674</v>
      </c>
      <c r="F142">
        <v>16.127799774013052</v>
      </c>
      <c r="G142">
        <v>76.031056077490106</v>
      </c>
      <c r="H142">
        <v>7.4879070379346313</v>
      </c>
      <c r="I142">
        <v>9.2158855851503159</v>
      </c>
      <c r="J142">
        <v>6.9119141888627365</v>
      </c>
      <c r="K142">
        <v>2.303971396287579</v>
      </c>
      <c r="L142">
        <v>1.7279785472156841</v>
      </c>
      <c r="M142">
        <v>70.271127586771158</v>
      </c>
      <c r="N142">
        <v>349.62765938664012</v>
      </c>
      <c r="O142">
        <v>65.663184794195999</v>
      </c>
      <c r="P142">
        <v>25.919678208235265</v>
      </c>
      <c r="Q142">
        <v>2.303971396287579</v>
      </c>
      <c r="R142">
        <v>17.855778321228737</v>
      </c>
      <c r="S142">
        <v>32.255599548026105</v>
      </c>
      <c r="T142">
        <v>13.24783552865358</v>
      </c>
      <c r="U142">
        <v>118.65452690881031</v>
      </c>
      <c r="V142">
        <v>2.303971396287579</v>
      </c>
      <c r="W142">
        <v>7.4879070379346313</v>
      </c>
      <c r="X142">
        <v>52.991342114614319</v>
      </c>
      <c r="Y142">
        <v>14.975814075869263</v>
      </c>
      <c r="Z142">
        <v>21.311735415660106</v>
      </c>
      <c r="AA142">
        <v>2.303971396287579</v>
      </c>
      <c r="AB142">
        <v>88.126905907999898</v>
      </c>
      <c r="AC142">
        <v>234.42908957226115</v>
      </c>
      <c r="AD142">
        <v>86.398927360784214</v>
      </c>
      <c r="AE142">
        <v>660.08780503639139</v>
      </c>
      <c r="AF142">
        <v>205.62944711866643</v>
      </c>
      <c r="AG142">
        <v>131.90236243746389</v>
      </c>
      <c r="AH142">
        <v>201.02150432609128</v>
      </c>
      <c r="AI142">
        <v>5.7599284907189476</v>
      </c>
      <c r="AJ142">
        <v>354.81159502828717</v>
      </c>
      <c r="AK142">
        <v>0</v>
      </c>
      <c r="AL142">
        <v>126.71842679581684</v>
      </c>
      <c r="AM142">
        <v>237.30905381762062</v>
      </c>
      <c r="AN142">
        <v>5.1839356416470528</v>
      </c>
      <c r="AO142">
        <v>931.95642979832564</v>
      </c>
      <c r="AP142">
        <v>2635.7432773529904</v>
      </c>
      <c r="AQ142">
        <v>679.09556905576392</v>
      </c>
      <c r="AR142">
        <v>301.82025291367285</v>
      </c>
      <c r="AS142">
        <v>285.69245313965979</v>
      </c>
      <c r="AT142">
        <v>39.167513736888843</v>
      </c>
      <c r="AU142">
        <v>89.278891606143688</v>
      </c>
      <c r="AV142">
        <v>124.41445539952926</v>
      </c>
      <c r="AW142">
        <v>0</v>
      </c>
      <c r="AX142">
        <v>246.52493940277094</v>
      </c>
      <c r="AY142">
        <v>324.28397402747675</v>
      </c>
      <c r="AZ142">
        <v>41.471485133176422</v>
      </c>
      <c r="BA142">
        <v>6.9119141888627365</v>
      </c>
      <c r="BB142">
        <v>25.919678208235265</v>
      </c>
      <c r="BC142">
        <v>46.079427925751581</v>
      </c>
      <c r="BD142">
        <v>120.95849830509789</v>
      </c>
      <c r="BE142">
        <v>143.99821226797368</v>
      </c>
      <c r="BF142">
        <v>74.303077530274422</v>
      </c>
      <c r="BG142">
        <v>83.518963115424739</v>
      </c>
      <c r="BH142">
        <v>10.367871283294106</v>
      </c>
      <c r="BI142">
        <v>531.64139969335884</v>
      </c>
      <c r="BJ142">
        <v>0.57599284907189474</v>
      </c>
      <c r="BK142">
        <v>816.18186713487489</v>
      </c>
      <c r="BL142">
        <v>269.56465336564673</v>
      </c>
      <c r="BM142">
        <v>9.2158855851503159</v>
      </c>
      <c r="BN142">
        <v>0</v>
      </c>
      <c r="BO142">
        <v>61.631234850692735</v>
      </c>
      <c r="BP142">
        <v>15.551806924941157</v>
      </c>
      <c r="BQ142">
        <v>41.471485133176422</v>
      </c>
      <c r="BR142">
        <v>72.575098983058737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94.41288093750812</v>
      </c>
      <c r="D153">
        <v>18.292495681642198</v>
      </c>
      <c r="E153">
        <v>25.963542257814733</v>
      </c>
      <c r="F153">
        <v>12.256464322585014</v>
      </c>
      <c r="G153">
        <v>38.945313386722098</v>
      </c>
      <c r="H153">
        <v>3.8355232880862671</v>
      </c>
      <c r="I153">
        <v>4.7206440468754058</v>
      </c>
      <c r="J153">
        <v>3.5404830351565542</v>
      </c>
      <c r="K153">
        <v>1.1801610117188515</v>
      </c>
      <c r="L153">
        <v>0.88512075878913854</v>
      </c>
      <c r="M153">
        <v>35.994910857424969</v>
      </c>
      <c r="N153">
        <v>179.08943352833572</v>
      </c>
      <c r="O153">
        <v>33.634588833987266</v>
      </c>
      <c r="P153">
        <v>13.27681138183708</v>
      </c>
      <c r="Q153">
        <v>1.1801610117188515</v>
      </c>
      <c r="R153">
        <v>9.1462478408210988</v>
      </c>
      <c r="S153">
        <v>21.51642571475524</v>
      </c>
      <c r="T153">
        <v>7.7847601275216602</v>
      </c>
      <c r="U153">
        <v>64.773629344073896</v>
      </c>
      <c r="V153">
        <v>1.1801610117188515</v>
      </c>
      <c r="W153">
        <v>3.8355232880862671</v>
      </c>
      <c r="X153">
        <v>28.142537579671849</v>
      </c>
      <c r="Y153">
        <v>7.6710465761725342</v>
      </c>
      <c r="Z153">
        <v>10.916489358399376</v>
      </c>
      <c r="AA153">
        <v>1.1801610117188515</v>
      </c>
      <c r="AB153">
        <v>45.141158698246066</v>
      </c>
      <c r="AC153">
        <v>120.08138294239313</v>
      </c>
      <c r="AD153">
        <v>44.256037939456931</v>
      </c>
      <c r="AE153">
        <v>352.09981019938664</v>
      </c>
      <c r="AF153">
        <v>105.32937029590749</v>
      </c>
      <c r="AG153">
        <v>67.564217920904241</v>
      </c>
      <c r="AH153">
        <v>109.96088844343764</v>
      </c>
      <c r="AI153">
        <v>8.9434083901267112</v>
      </c>
      <c r="AJ153">
        <v>181.74479580470313</v>
      </c>
      <c r="AK153">
        <v>0</v>
      </c>
      <c r="AL153">
        <v>64.908855644536828</v>
      </c>
      <c r="AM153">
        <v>132.5437616185626</v>
      </c>
      <c r="AN153">
        <v>9.6472024473352622</v>
      </c>
      <c r="AO153">
        <v>488.36230665179636</v>
      </c>
      <c r="AP153">
        <v>1394.0529070524497</v>
      </c>
      <c r="AQ153">
        <v>361.83613854606716</v>
      </c>
      <c r="AR153">
        <v>154.60109253516953</v>
      </c>
      <c r="AS153">
        <v>146.33996545313758</v>
      </c>
      <c r="AT153">
        <v>29.052245990464847</v>
      </c>
      <c r="AU153">
        <v>52.72307937507334</v>
      </c>
      <c r="AV153">
        <v>84.70421514572152</v>
      </c>
      <c r="AW153">
        <v>0</v>
      </c>
      <c r="AX153">
        <v>138.26323997557625</v>
      </c>
      <c r="AY153">
        <v>183.08784567177881</v>
      </c>
      <c r="AZ153">
        <v>21.242898210939327</v>
      </c>
      <c r="BA153">
        <v>3.5404830351565542</v>
      </c>
      <c r="BB153">
        <v>15.274480002113608</v>
      </c>
      <c r="BC153">
        <v>26.599723164791822</v>
      </c>
      <c r="BD153">
        <v>329.64604823229439</v>
      </c>
      <c r="BE153">
        <v>83.748406333810863</v>
      </c>
      <c r="BF153">
        <v>38.060192627932956</v>
      </c>
      <c r="BG153">
        <v>48.773842535637947</v>
      </c>
      <c r="BH153">
        <v>5.3107245527348317</v>
      </c>
      <c r="BI153">
        <v>324.26153758131471</v>
      </c>
      <c r="BJ153">
        <v>0.29504025292971287</v>
      </c>
      <c r="BK153">
        <v>445.04056477513626</v>
      </c>
      <c r="BL153">
        <v>138.07883837110563</v>
      </c>
      <c r="BM153">
        <v>4.7206440468754058</v>
      </c>
      <c r="BN153">
        <v>0</v>
      </c>
      <c r="BO153">
        <v>37.562312924308856</v>
      </c>
      <c r="BP153">
        <v>80.880991469195507</v>
      </c>
      <c r="BQ153">
        <v>21.242898210939327</v>
      </c>
      <c r="BR153">
        <v>37.175071869143821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12.696742221885447</v>
      </c>
      <c r="D157">
        <v>2.4599938054903054</v>
      </c>
      <c r="E157">
        <v>3.4916041110184977</v>
      </c>
      <c r="F157">
        <v>1.1109649444149765</v>
      </c>
      <c r="G157">
        <v>5.2374061665277463</v>
      </c>
      <c r="H157">
        <v>0.51580515276409622</v>
      </c>
      <c r="I157">
        <v>0.63483711109427232</v>
      </c>
      <c r="J157">
        <v>0.47612783332070424</v>
      </c>
      <c r="K157">
        <v>0.15870927777356808</v>
      </c>
      <c r="L157">
        <v>0.11903195833017606</v>
      </c>
      <c r="M157">
        <v>4.8406329720938261</v>
      </c>
      <c r="N157">
        <v>24.084132902138958</v>
      </c>
      <c r="O157">
        <v>4.5232144165466899</v>
      </c>
      <c r="P157">
        <v>1.785479374952641</v>
      </c>
      <c r="Q157">
        <v>0.15870927777356808</v>
      </c>
      <c r="R157">
        <v>1.2299969027451527</v>
      </c>
      <c r="S157">
        <v>2.221929888829953</v>
      </c>
      <c r="T157">
        <v>0.91257834719801645</v>
      </c>
      <c r="U157">
        <v>8.1735278053387557</v>
      </c>
      <c r="V157">
        <v>0.15870927777356808</v>
      </c>
      <c r="W157">
        <v>0.51580515276409622</v>
      </c>
      <c r="X157">
        <v>3.6503133887920658</v>
      </c>
      <c r="Y157">
        <v>1.0316103055281924</v>
      </c>
      <c r="Z157">
        <v>1.4680608194055047</v>
      </c>
      <c r="AA157">
        <v>0.15870927777356808</v>
      </c>
      <c r="AB157">
        <v>6.0706298748389793</v>
      </c>
      <c r="AC157">
        <v>16.148669013460552</v>
      </c>
      <c r="AD157">
        <v>5.9515979165088027</v>
      </c>
      <c r="AE157">
        <v>45.470208082127257</v>
      </c>
      <c r="AF157">
        <v>14.164803041290952</v>
      </c>
      <c r="AG157">
        <v>9.0861061525367735</v>
      </c>
      <c r="AH157">
        <v>13.847384485743815</v>
      </c>
      <c r="AI157">
        <v>0.39677319443392023</v>
      </c>
      <c r="AJ157">
        <v>24.441228777129485</v>
      </c>
      <c r="AK157">
        <v>0</v>
      </c>
      <c r="AL157">
        <v>8.7290102775462444</v>
      </c>
      <c r="AM157">
        <v>16.347055610677511</v>
      </c>
      <c r="AN157">
        <v>0.35709587499052819</v>
      </c>
      <c r="AO157">
        <v>64.197902859408288</v>
      </c>
      <c r="AP157">
        <v>181.56341377296189</v>
      </c>
      <c r="AQ157">
        <v>46.779559623759191</v>
      </c>
      <c r="AR157">
        <v>20.790915388337417</v>
      </c>
      <c r="AS157">
        <v>19.679950443922444</v>
      </c>
      <c r="AT157">
        <v>2.6980577221506574</v>
      </c>
      <c r="AU157">
        <v>6.1499845137257632</v>
      </c>
      <c r="AV157">
        <v>8.5703009997726767</v>
      </c>
      <c r="AW157">
        <v>0</v>
      </c>
      <c r="AX157">
        <v>16.981892721771786</v>
      </c>
      <c r="AY157">
        <v>22.338330846629706</v>
      </c>
      <c r="AZ157">
        <v>2.8567669999242256</v>
      </c>
      <c r="BA157">
        <v>0.47612783332070424</v>
      </c>
      <c r="BB157">
        <v>1.785479374952641</v>
      </c>
      <c r="BC157">
        <v>3.1741855554713618</v>
      </c>
      <c r="BD157">
        <v>8.3322370831123234</v>
      </c>
      <c r="BE157">
        <v>9.9193298608480056</v>
      </c>
      <c r="BF157">
        <v>5.1183742081975705</v>
      </c>
      <c r="BG157">
        <v>5.753211319291843</v>
      </c>
      <c r="BH157">
        <v>0.71419174998105639</v>
      </c>
      <c r="BI157">
        <v>36.622165846250837</v>
      </c>
      <c r="BJ157">
        <v>3.967731944339202E-2</v>
      </c>
      <c r="BK157">
        <v>56.22276165128649</v>
      </c>
      <c r="BL157">
        <v>18.568985499507466</v>
      </c>
      <c r="BM157">
        <v>0.63483711109427232</v>
      </c>
      <c r="BN157">
        <v>0</v>
      </c>
      <c r="BO157">
        <v>4.2454731804429464</v>
      </c>
      <c r="BP157">
        <v>1.0712876249715846</v>
      </c>
      <c r="BQ157">
        <v>2.8567669999242256</v>
      </c>
      <c r="BR157">
        <v>4.9993422498673947</v>
      </c>
      <c r="BS157">
        <v>0</v>
      </c>
    </row>
    <row r="158" spans="3:71" x14ac:dyDescent="0.25">
      <c r="C158">
        <v>1.4722567511462717E-2</v>
      </c>
      <c r="D158">
        <v>2.8524974553459015E-3</v>
      </c>
      <c r="E158">
        <v>4.0487060656522467E-3</v>
      </c>
      <c r="F158">
        <v>1.2882246572529876E-3</v>
      </c>
      <c r="G158">
        <v>6.07305909847837E-3</v>
      </c>
      <c r="H158">
        <v>5.9810430515317282E-4</v>
      </c>
      <c r="I158">
        <v>7.3612837557313581E-4</v>
      </c>
      <c r="J158">
        <v>5.5209628167985183E-4</v>
      </c>
      <c r="K158">
        <v>1.8403209389328395E-4</v>
      </c>
      <c r="L158">
        <v>1.3802407041996296E-4</v>
      </c>
      <c r="M158">
        <v>5.6129788637451607E-3</v>
      </c>
      <c r="N158">
        <v>2.7926870248305841E-2</v>
      </c>
      <c r="O158">
        <v>5.2449146759585927E-3</v>
      </c>
      <c r="P158">
        <v>2.0703610562994444E-3</v>
      </c>
      <c r="Q158">
        <v>1.8403209389328395E-4</v>
      </c>
      <c r="R158">
        <v>1.4262487276729507E-3</v>
      </c>
      <c r="S158">
        <v>2.5764493145059753E-3</v>
      </c>
      <c r="T158">
        <v>1.0581845398863828E-3</v>
      </c>
      <c r="U158">
        <v>9.4776528355041238E-3</v>
      </c>
      <c r="V158">
        <v>1.8403209389328395E-4</v>
      </c>
      <c r="W158">
        <v>5.9810430515317282E-4</v>
      </c>
      <c r="X158">
        <v>4.2327381595455311E-3</v>
      </c>
      <c r="Y158">
        <v>1.1962086103063456E-3</v>
      </c>
      <c r="Z158">
        <v>1.7022968685128765E-3</v>
      </c>
      <c r="AA158">
        <v>1.8403209389328395E-4</v>
      </c>
      <c r="AB158">
        <v>7.039227591418111E-3</v>
      </c>
      <c r="AC158">
        <v>1.8725265553641641E-2</v>
      </c>
      <c r="AD158">
        <v>6.9012035209981481E-3</v>
      </c>
      <c r="AE158">
        <v>5.2725194900425855E-2</v>
      </c>
      <c r="AF158">
        <v>1.6424864379975593E-2</v>
      </c>
      <c r="AG158">
        <v>1.0535837375390506E-2</v>
      </c>
      <c r="AH158">
        <v>1.6056800192189025E-2</v>
      </c>
      <c r="AI158">
        <v>4.6008023473320989E-4</v>
      </c>
      <c r="AJ158">
        <v>2.834094245956573E-2</v>
      </c>
      <c r="AK158">
        <v>0</v>
      </c>
      <c r="AL158">
        <v>1.0121765164130617E-2</v>
      </c>
      <c r="AM158">
        <v>1.8955305671008248E-2</v>
      </c>
      <c r="AN158">
        <v>4.140722112598889E-4</v>
      </c>
      <c r="AO158">
        <v>7.4440981979833357E-2</v>
      </c>
      <c r="AP158">
        <v>0.21053271541391685</v>
      </c>
      <c r="AQ158">
        <v>5.4243459675045444E-2</v>
      </c>
      <c r="AR158">
        <v>2.4108204300020197E-2</v>
      </c>
      <c r="AS158">
        <v>2.2819979642767212E-2</v>
      </c>
      <c r="AT158">
        <v>3.1285455961858272E-3</v>
      </c>
      <c r="AU158">
        <v>7.1312436383647532E-3</v>
      </c>
      <c r="AV158">
        <v>9.937733070237334E-3</v>
      </c>
      <c r="AW158">
        <v>0</v>
      </c>
      <c r="AX158">
        <v>1.9691434046581382E-2</v>
      </c>
      <c r="AY158">
        <v>2.5902517215479717E-2</v>
      </c>
      <c r="AZ158">
        <v>3.3125776900791112E-3</v>
      </c>
      <c r="BA158">
        <v>5.5209628167985183E-4</v>
      </c>
      <c r="BB158">
        <v>2.0703610562994444E-3</v>
      </c>
      <c r="BC158">
        <v>3.6806418778656791E-3</v>
      </c>
      <c r="BD158">
        <v>9.6616849293974082E-3</v>
      </c>
      <c r="BE158">
        <v>1.1502005868330247E-2</v>
      </c>
      <c r="BF158">
        <v>5.9350350280584071E-3</v>
      </c>
      <c r="BG158">
        <v>6.671163403631543E-3</v>
      </c>
      <c r="BH158">
        <v>8.281444225197778E-4</v>
      </c>
      <c r="BI158">
        <v>4.2465405665875269E-2</v>
      </c>
      <c r="BJ158">
        <v>4.6008023473320988E-5</v>
      </c>
      <c r="BK158">
        <v>6.5193369261695847E-2</v>
      </c>
      <c r="BL158">
        <v>2.1531754985514222E-2</v>
      </c>
      <c r="BM158">
        <v>7.3612837557313581E-4</v>
      </c>
      <c r="BN158">
        <v>0</v>
      </c>
      <c r="BO158">
        <v>4.9228585116453455E-3</v>
      </c>
      <c r="BP158">
        <v>1.2422166337796667E-3</v>
      </c>
      <c r="BQ158">
        <v>3.3125776900791112E-3</v>
      </c>
      <c r="BR158">
        <v>5.7970109576384442E-3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92227.821901701318</v>
      </c>
      <c r="D189">
        <v>14255.990214596637</v>
      </c>
      <c r="E189">
        <v>19780.421852800275</v>
      </c>
      <c r="F189">
        <v>7290.1975793773327</v>
      </c>
      <c r="G189">
        <v>37233.023561512615</v>
      </c>
      <c r="H189">
        <v>5965.1279729299276</v>
      </c>
      <c r="I189">
        <v>3042.2357563572018</v>
      </c>
      <c r="J189">
        <v>3941.6776937530208</v>
      </c>
      <c r="K189">
        <v>1335.4264948110424</v>
      </c>
      <c r="L189">
        <v>681.38509867034998</v>
      </c>
      <c r="M189">
        <v>29178.781893201158</v>
      </c>
      <c r="N189">
        <v>148132.35516286897</v>
      </c>
      <c r="O189">
        <v>21009.810879919529</v>
      </c>
      <c r="P189">
        <v>10239.567683561325</v>
      </c>
      <c r="Q189">
        <v>2079.7449028152878</v>
      </c>
      <c r="R189">
        <v>11308.227563517003</v>
      </c>
      <c r="S189">
        <v>15307.406659352133</v>
      </c>
      <c r="T189">
        <v>6532.4755683147341</v>
      </c>
      <c r="U189">
        <v>153507.21269315082</v>
      </c>
      <c r="V189">
        <v>1218.771950779455</v>
      </c>
      <c r="W189">
        <v>4400.6892107558779</v>
      </c>
      <c r="X189">
        <v>30355.002130101278</v>
      </c>
      <c r="Y189">
        <v>8131.115849351002</v>
      </c>
      <c r="Z189">
        <v>9134.5736933316148</v>
      </c>
      <c r="AA189">
        <v>1304.1581428986169</v>
      </c>
      <c r="AB189">
        <v>84420.074092412484</v>
      </c>
      <c r="AC189">
        <v>47627.393406699499</v>
      </c>
      <c r="AD189">
        <v>9643.7676911674262</v>
      </c>
      <c r="AE189">
        <v>149717.80056539798</v>
      </c>
      <c r="AF189">
        <v>27066.9479805917</v>
      </c>
      <c r="AG189">
        <v>18195.858043776232</v>
      </c>
      <c r="AH189">
        <v>29335.954504400142</v>
      </c>
      <c r="AI189">
        <v>1361.5181806850374</v>
      </c>
      <c r="AJ189">
        <v>25702.654868424746</v>
      </c>
      <c r="AK189">
        <v>7153.0617369308329</v>
      </c>
      <c r="AL189">
        <v>20778.038122602382</v>
      </c>
      <c r="AM189">
        <v>38968.098432346946</v>
      </c>
      <c r="AN189">
        <v>21616.209591903877</v>
      </c>
      <c r="AO189">
        <v>123170.31458926616</v>
      </c>
      <c r="AP189">
        <v>473285.02545934578</v>
      </c>
      <c r="AQ189">
        <v>136896.54038620717</v>
      </c>
      <c r="AR189">
        <v>18665.117585945743</v>
      </c>
      <c r="AS189">
        <v>127371.7804686796</v>
      </c>
      <c r="AT189">
        <v>49554.621922624763</v>
      </c>
      <c r="AU189">
        <v>22624.461575857636</v>
      </c>
      <c r="AV189">
        <v>166745.56703917857</v>
      </c>
      <c r="AW189">
        <v>0</v>
      </c>
      <c r="AX189">
        <v>70300.947171254564</v>
      </c>
      <c r="AY189">
        <v>83182.150915929538</v>
      </c>
      <c r="AZ189">
        <v>16851.367945740865</v>
      </c>
      <c r="BA189">
        <v>4408.7644322469623</v>
      </c>
      <c r="BB189">
        <v>7754.3277011283672</v>
      </c>
      <c r="BC189">
        <v>13580.159413587058</v>
      </c>
      <c r="BD189">
        <v>40393.064208259457</v>
      </c>
      <c r="BE189">
        <v>43082.740177714208</v>
      </c>
      <c r="BF189">
        <v>6982.8541255484852</v>
      </c>
      <c r="BG189">
        <v>31701.310798652255</v>
      </c>
      <c r="BH189">
        <v>2337.6904774538825</v>
      </c>
      <c r="BI189">
        <v>130997.40886023645</v>
      </c>
      <c r="BJ189">
        <v>523.07809768140942</v>
      </c>
      <c r="BK189">
        <v>89662.089397351519</v>
      </c>
      <c r="BL189">
        <v>78229.779400715168</v>
      </c>
      <c r="BM189">
        <v>-1918.8840946856033</v>
      </c>
      <c r="BN189">
        <v>849.18805831680572</v>
      </c>
      <c r="BO189">
        <v>7643.9831440896987</v>
      </c>
      <c r="BP189">
        <v>7503.9482757553342</v>
      </c>
      <c r="BQ189">
        <v>15374.283086111067</v>
      </c>
      <c r="BR189">
        <v>22057.392974985323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15457.552810770801</v>
      </c>
      <c r="D192">
        <v>2380.6337431242887</v>
      </c>
      <c r="E192">
        <v>3314.7548300050375</v>
      </c>
      <c r="F192">
        <v>1217.5081848116283</v>
      </c>
      <c r="G192">
        <v>6305.1611222811644</v>
      </c>
      <c r="H192">
        <v>1006.4403639066121</v>
      </c>
      <c r="I192">
        <v>508.91395074544454</v>
      </c>
      <c r="J192">
        <v>665.8304052448832</v>
      </c>
      <c r="K192">
        <v>225.48704243734952</v>
      </c>
      <c r="L192">
        <v>114.73382355144851</v>
      </c>
      <c r="M192">
        <v>4940.0252579114294</v>
      </c>
      <c r="N192">
        <v>25080.105789654299</v>
      </c>
      <c r="O192">
        <v>3495.3402240460441</v>
      </c>
      <c r="P192">
        <v>1728.7178995483875</v>
      </c>
      <c r="Q192">
        <v>350.65704171949795</v>
      </c>
      <c r="R192">
        <v>1907.327630512588</v>
      </c>
      <c r="S192">
        <v>2583.1735383404953</v>
      </c>
      <c r="T192">
        <v>1103.7733589192474</v>
      </c>
      <c r="U192">
        <v>26041.5342108447</v>
      </c>
      <c r="V192">
        <v>206.03579846365238</v>
      </c>
      <c r="W192">
        <v>744.13987366301717</v>
      </c>
      <c r="X192">
        <v>5125.811680031914</v>
      </c>
      <c r="Y192">
        <v>1374.8261466318884</v>
      </c>
      <c r="Z192">
        <v>1552.2185924299044</v>
      </c>
      <c r="AA192">
        <v>219.65500442881194</v>
      </c>
      <c r="AB192">
        <v>14304.856747634247</v>
      </c>
      <c r="AC192">
        <v>8089.2288842970183</v>
      </c>
      <c r="AD192">
        <v>1448.3816791440556</v>
      </c>
      <c r="AE192">
        <v>24666.419651873948</v>
      </c>
      <c r="AF192">
        <v>4383.996974169605</v>
      </c>
      <c r="AG192">
        <v>2863.9506993052128</v>
      </c>
      <c r="AH192">
        <v>4655.4967010066621</v>
      </c>
      <c r="AI192">
        <v>225.16871288381162</v>
      </c>
      <c r="AJ192">
        <v>4217.3149548631882</v>
      </c>
      <c r="AK192">
        <v>860.87805311318721</v>
      </c>
      <c r="AL192">
        <v>3480.210804056052</v>
      </c>
      <c r="AM192">
        <v>6551.0540483819032</v>
      </c>
      <c r="AN192">
        <v>3632.585626713706</v>
      </c>
      <c r="AO192">
        <v>20274.214336655488</v>
      </c>
      <c r="AP192">
        <v>77286.310198662453</v>
      </c>
      <c r="AQ192">
        <v>23108.167054560054</v>
      </c>
      <c r="AR192">
        <v>3071.6308166633121</v>
      </c>
      <c r="AS192">
        <v>20718.783540018085</v>
      </c>
      <c r="AT192">
        <v>8340.7028355507518</v>
      </c>
      <c r="AU192">
        <v>3683.0498744205825</v>
      </c>
      <c r="AV192">
        <v>27286.604561399457</v>
      </c>
      <c r="AW192">
        <v>0</v>
      </c>
      <c r="AX192">
        <v>11509.018647721045</v>
      </c>
      <c r="AY192">
        <v>13540.731228739131</v>
      </c>
      <c r="AZ192">
        <v>2803.7490212597991</v>
      </c>
      <c r="BA192">
        <v>681.28332928295629</v>
      </c>
      <c r="BB192">
        <v>1269.5808053920548</v>
      </c>
      <c r="BC192">
        <v>2223.7845922772117</v>
      </c>
      <c r="BD192">
        <v>6731.8053367347293</v>
      </c>
      <c r="BE192">
        <v>7055.4354608095146</v>
      </c>
      <c r="BF192">
        <v>1165.5882774043801</v>
      </c>
      <c r="BG192">
        <v>5213.7487852434542</v>
      </c>
      <c r="BH192">
        <v>378.4594664397971</v>
      </c>
      <c r="BI192">
        <v>21694.975945196005</v>
      </c>
      <c r="BJ192">
        <v>85.277524774912166</v>
      </c>
      <c r="BK192">
        <v>14280.718115471274</v>
      </c>
      <c r="BL192">
        <v>12976.134162054888</v>
      </c>
      <c r="BM192">
        <v>-373.67287622486685</v>
      </c>
      <c r="BN192">
        <v>143.46488728561818</v>
      </c>
      <c r="BO192">
        <v>1279.5129489919711</v>
      </c>
      <c r="BP192">
        <v>1246.0665463064631</v>
      </c>
      <c r="BQ192">
        <v>2569.5011726892872</v>
      </c>
      <c r="BR192">
        <v>3723.4627853602697</v>
      </c>
      <c r="BS192">
        <v>0</v>
      </c>
    </row>
    <row r="193" spans="3:71" x14ac:dyDescent="0.25">
      <c r="C193">
        <v>171432.01887246131</v>
      </c>
      <c r="D193">
        <v>26669.421356546416</v>
      </c>
      <c r="E193">
        <v>36807.523164886363</v>
      </c>
      <c r="F193">
        <v>13641.126252010508</v>
      </c>
      <c r="G193">
        <v>63853.855667140277</v>
      </c>
      <c r="H193">
        <v>10308.760609206682</v>
      </c>
      <c r="I193">
        <v>5365.6056942613786</v>
      </c>
      <c r="J193">
        <v>6801.1518445537968</v>
      </c>
      <c r="K193">
        <v>2302.8017035596213</v>
      </c>
      <c r="L193">
        <v>1189.3404140027958</v>
      </c>
      <c r="M193">
        <v>50047.72362413854</v>
      </c>
      <c r="N193">
        <v>253982.41396694857</v>
      </c>
      <c r="O193">
        <v>37620.44455213804</v>
      </c>
      <c r="P193">
        <v>17728.395466058406</v>
      </c>
      <c r="Q193">
        <v>3603.1979828506469</v>
      </c>
      <c r="R193">
        <v>19586.116455898693</v>
      </c>
      <c r="S193">
        <v>26473.254012665977</v>
      </c>
      <c r="T193">
        <v>11264.360232483363</v>
      </c>
      <c r="U193">
        <v>257423.0765592168</v>
      </c>
      <c r="V193">
        <v>2107.0438624464969</v>
      </c>
      <c r="W193">
        <v>7606.2864773246793</v>
      </c>
      <c r="X193">
        <v>52396.424749604201</v>
      </c>
      <c r="Y193">
        <v>14025.917120206599</v>
      </c>
      <c r="Z193">
        <v>16510.186074391739</v>
      </c>
      <c r="AA193">
        <v>2443.6935022327698</v>
      </c>
      <c r="AB193">
        <v>143286.77924154344</v>
      </c>
      <c r="AC193">
        <v>79108.431862241036</v>
      </c>
      <c r="AD193">
        <v>23257.795909919332</v>
      </c>
      <c r="AE193">
        <v>306049.68377881532</v>
      </c>
      <c r="AF193">
        <v>57995.757442002316</v>
      </c>
      <c r="AG193">
        <v>40474.239839080736</v>
      </c>
      <c r="AH193">
        <v>64383.396941033265</v>
      </c>
      <c r="AI193">
        <v>2748.2375391848063</v>
      </c>
      <c r="AJ193">
        <v>54248.083074141119</v>
      </c>
      <c r="AK193">
        <v>22386.16264100925</v>
      </c>
      <c r="AL193">
        <v>41628.135638244748</v>
      </c>
      <c r="AM193">
        <v>69958.176157239533</v>
      </c>
      <c r="AN193">
        <v>36847.890697821131</v>
      </c>
      <c r="AO193">
        <v>227938.50385159469</v>
      </c>
      <c r="AP193">
        <v>874476.75434742577</v>
      </c>
      <c r="AQ193">
        <v>269220.33830996219</v>
      </c>
      <c r="AR193">
        <v>38452.162194703109</v>
      </c>
      <c r="AS193">
        <v>252428.70009389377</v>
      </c>
      <c r="AT193">
        <v>97496.912923751603</v>
      </c>
      <c r="AU193">
        <v>47381.614097156489</v>
      </c>
      <c r="AV193">
        <v>326377.92855449341</v>
      </c>
      <c r="AW193">
        <v>0</v>
      </c>
      <c r="AX193">
        <v>145986.14405516049</v>
      </c>
      <c r="AY193">
        <v>177944.07915207327</v>
      </c>
      <c r="AZ193">
        <v>33967.180881402994</v>
      </c>
      <c r="BA193">
        <v>10145.804571027782</v>
      </c>
      <c r="BB193">
        <v>16101.397073594242</v>
      </c>
      <c r="BC193">
        <v>28224.369680028387</v>
      </c>
      <c r="BD193">
        <v>80808.57594470396</v>
      </c>
      <c r="BE193">
        <v>89375.983349081798</v>
      </c>
      <c r="BF193">
        <v>14236.975543035462</v>
      </c>
      <c r="BG193">
        <v>65308.827793233133</v>
      </c>
      <c r="BH193">
        <v>4931.3339499227823</v>
      </c>
      <c r="BI193">
        <v>249433.6381100007</v>
      </c>
      <c r="BJ193">
        <v>1018.4715631829654</v>
      </c>
      <c r="BK193">
        <v>208079.81613169727</v>
      </c>
      <c r="BL193">
        <v>148288.53472402052</v>
      </c>
      <c r="BM193">
        <v>-1440.053800811821</v>
      </c>
      <c r="BN193">
        <v>1472.8227324575282</v>
      </c>
      <c r="BO193">
        <v>14218.63985375588</v>
      </c>
      <c r="BP193">
        <v>14501.591549284114</v>
      </c>
      <c r="BQ193">
        <v>28684.145692622798</v>
      </c>
      <c r="BR193">
        <v>39904.002696083255</v>
      </c>
      <c r="BS193">
        <v>0</v>
      </c>
    </row>
    <row r="194" spans="3:71" x14ac:dyDescent="0.25">
      <c r="C194">
        <v>12591.221098389608</v>
      </c>
      <c r="D194">
        <v>1943.8671877340528</v>
      </c>
      <c r="E194">
        <v>2704.8459311954575</v>
      </c>
      <c r="F194">
        <v>991.93243958350718</v>
      </c>
      <c r="G194">
        <v>4550.9317422263966</v>
      </c>
      <c r="H194">
        <v>727.50006737911008</v>
      </c>
      <c r="I194">
        <v>373.22287841020727</v>
      </c>
      <c r="J194">
        <v>482.60700155186618</v>
      </c>
      <c r="K194">
        <v>163.39956011552624</v>
      </c>
      <c r="L194">
        <v>83.935454102431621</v>
      </c>
      <c r="M194">
        <v>3560.5883621387329</v>
      </c>
      <c r="N194">
        <v>18064.120842899825</v>
      </c>
      <c r="O194">
        <v>2603.0291264789425</v>
      </c>
      <c r="P194">
        <v>1265.9338521266714</v>
      </c>
      <c r="Q194">
        <v>254.13161483172831</v>
      </c>
      <c r="R194">
        <v>1386.9068149508435</v>
      </c>
      <c r="S194">
        <v>1873.0429442754912</v>
      </c>
      <c r="T194">
        <v>799.06122969647811</v>
      </c>
      <c r="U194">
        <v>18139.72151757422</v>
      </c>
      <c r="V194">
        <v>152.89325424545703</v>
      </c>
      <c r="W194">
        <v>551.10876520603995</v>
      </c>
      <c r="X194">
        <v>3708.8297431863484</v>
      </c>
      <c r="Y194">
        <v>1003.9949571976247</v>
      </c>
      <c r="Z194">
        <v>1233.384535526902</v>
      </c>
      <c r="AA194">
        <v>180.89244358717767</v>
      </c>
      <c r="AB194">
        <v>10154.831770020712</v>
      </c>
      <c r="AC194">
        <v>5559.7007044891752</v>
      </c>
      <c r="AD194">
        <v>1536.3683879621422</v>
      </c>
      <c r="AE194">
        <v>22733.555309018473</v>
      </c>
      <c r="AF194">
        <v>4382.1631866981606</v>
      </c>
      <c r="AG194">
        <v>2797.57993281279</v>
      </c>
      <c r="AH194">
        <v>4516.2135322382292</v>
      </c>
      <c r="AI194">
        <v>202.49585191909321</v>
      </c>
      <c r="AJ194">
        <v>4010.7247724601521</v>
      </c>
      <c r="AK194">
        <v>1224.2728815370237</v>
      </c>
      <c r="AL194">
        <v>3269.7229125940617</v>
      </c>
      <c r="AM194">
        <v>5037.4180791366362</v>
      </c>
      <c r="AN194">
        <v>2541.5588384260554</v>
      </c>
      <c r="AO194">
        <v>16380.884816447966</v>
      </c>
      <c r="AP194">
        <v>58438.532825257869</v>
      </c>
      <c r="AQ194">
        <v>20622.193005850037</v>
      </c>
      <c r="AR194">
        <v>2840.5184066521369</v>
      </c>
      <c r="AS194">
        <v>17664.941539354564</v>
      </c>
      <c r="AT194">
        <v>7437.7687807306238</v>
      </c>
      <c r="AU194">
        <v>3460.3229146355352</v>
      </c>
      <c r="AV194">
        <v>22937.458013064163</v>
      </c>
      <c r="AW194">
        <v>0</v>
      </c>
      <c r="AX194">
        <v>10785.772569264134</v>
      </c>
      <c r="AY194">
        <v>13229.608147747542</v>
      </c>
      <c r="AZ194">
        <v>2582.1588245262556</v>
      </c>
      <c r="BA194">
        <v>698.15168410471711</v>
      </c>
      <c r="BB194">
        <v>1189.1684173486929</v>
      </c>
      <c r="BC194">
        <v>2082.9115133698228</v>
      </c>
      <c r="BD194">
        <v>6082.0331715582361</v>
      </c>
      <c r="BE194">
        <v>6590.2914440402728</v>
      </c>
      <c r="BF194">
        <v>1081.5112985543351</v>
      </c>
      <c r="BG194">
        <v>4869.9476900192558</v>
      </c>
      <c r="BH194">
        <v>353.10060060891908</v>
      </c>
      <c r="BI194">
        <v>17934.938003659081</v>
      </c>
      <c r="BJ194">
        <v>70.237219359486033</v>
      </c>
      <c r="BK194">
        <v>15471.245598213625</v>
      </c>
      <c r="BL194">
        <v>10622.864719786392</v>
      </c>
      <c r="BM194">
        <v>-129.11236772833996</v>
      </c>
      <c r="BN194">
        <v>104.7363846523497</v>
      </c>
      <c r="BO194">
        <v>1028.6561959428589</v>
      </c>
      <c r="BP194">
        <v>1044.836090020611</v>
      </c>
      <c r="BQ194">
        <v>2077.4139742494035</v>
      </c>
      <c r="BR194">
        <v>2915.2052612829871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7.5580752488899812</v>
      </c>
      <c r="D212">
        <v>1.2877314492629801</v>
      </c>
      <c r="E212">
        <v>1.6473344639326837</v>
      </c>
      <c r="F212">
        <v>0.66203289030573964</v>
      </c>
      <c r="G212">
        <v>0.88912246123385852</v>
      </c>
      <c r="H212">
        <v>0.19716718040582559</v>
      </c>
      <c r="I212">
        <v>0.17525971591628942</v>
      </c>
      <c r="J212">
        <v>0.12075821889354088</v>
      </c>
      <c r="K212">
        <v>4.0074630163785686E-2</v>
      </c>
      <c r="L212">
        <v>3.0991047326660932E-2</v>
      </c>
      <c r="M212">
        <v>0.70317617727389292</v>
      </c>
      <c r="N212">
        <v>3.5377883508590005</v>
      </c>
      <c r="O212">
        <v>1.5757344580400534</v>
      </c>
      <c r="P212">
        <v>0.35479405905004929</v>
      </c>
      <c r="Q212">
        <v>7.5340304707917097E-2</v>
      </c>
      <c r="R212">
        <v>0.40021197323567309</v>
      </c>
      <c r="S212">
        <v>0.51562690810737588</v>
      </c>
      <c r="T212">
        <v>0.19823583721019322</v>
      </c>
      <c r="U212">
        <v>1.6040538633557953</v>
      </c>
      <c r="V212">
        <v>4.0074630163785686E-2</v>
      </c>
      <c r="W212">
        <v>0.14052836977434183</v>
      </c>
      <c r="X212">
        <v>0.95591351150683468</v>
      </c>
      <c r="Y212">
        <v>0.2495313638198389</v>
      </c>
      <c r="Z212">
        <v>0.86294036952685182</v>
      </c>
      <c r="AA212">
        <v>0.11755224848043802</v>
      </c>
      <c r="AB212">
        <v>5.3048123768808573</v>
      </c>
      <c r="AC212">
        <v>0.20144180762329605</v>
      </c>
      <c r="AD212">
        <v>3.9796779394650108</v>
      </c>
      <c r="AE212">
        <v>21.233676374382394</v>
      </c>
      <c r="AF212">
        <v>6.0379109446770443</v>
      </c>
      <c r="AG212">
        <v>5.1519944538562878</v>
      </c>
      <c r="AH212">
        <v>7.6943289914468522</v>
      </c>
      <c r="AI212">
        <v>0.19342688159053892</v>
      </c>
      <c r="AJ212">
        <v>8.2730066510119169</v>
      </c>
      <c r="AK212">
        <v>6.4653736664240915</v>
      </c>
      <c r="AL212">
        <v>2.6454599192120392</v>
      </c>
      <c r="AM212">
        <v>2.2815822773248651</v>
      </c>
      <c r="AN212">
        <v>0.30082689042948457</v>
      </c>
      <c r="AO212">
        <v>10.792899395710762</v>
      </c>
      <c r="AP212">
        <v>16.465864041696264</v>
      </c>
      <c r="AQ212">
        <v>29.633318856711874</v>
      </c>
      <c r="AR212">
        <v>3.150400259275739</v>
      </c>
      <c r="AS212">
        <v>15.364078876393249</v>
      </c>
      <c r="AT212">
        <v>5.1813825159763978</v>
      </c>
      <c r="AU212">
        <v>4.3638600606351696</v>
      </c>
      <c r="AV212">
        <v>17.434067106453327</v>
      </c>
      <c r="AW212">
        <v>0</v>
      </c>
      <c r="AX212">
        <v>12.684421939441446</v>
      </c>
      <c r="AY212">
        <v>17.209114849133943</v>
      </c>
      <c r="AZ212">
        <v>2.3376867595541651</v>
      </c>
      <c r="BA212">
        <v>1.4768837036360487</v>
      </c>
      <c r="BB212">
        <v>1.3988717569172124</v>
      </c>
      <c r="BC212">
        <v>2.4669942328826471</v>
      </c>
      <c r="BD212">
        <v>5.1546660958672073</v>
      </c>
      <c r="BE212">
        <v>7.7135648139254691</v>
      </c>
      <c r="BF212">
        <v>1.0563672511173907</v>
      </c>
      <c r="BG212">
        <v>5.3512989478708493</v>
      </c>
      <c r="BH212">
        <v>0.47929257675887682</v>
      </c>
      <c r="BI212">
        <v>15.245992299510627</v>
      </c>
      <c r="BJ212">
        <v>7.7477618316652327E-2</v>
      </c>
      <c r="BK212">
        <v>26.220563351963886</v>
      </c>
      <c r="BL212">
        <v>8.4894096538963613</v>
      </c>
      <c r="BM212">
        <v>0.57814333116288152</v>
      </c>
      <c r="BN212">
        <v>1.7098508869881894E-2</v>
      </c>
      <c r="BO212">
        <v>0.63211049978344624</v>
      </c>
      <c r="BP212">
        <v>1.8044270141747236</v>
      </c>
      <c r="BQ212">
        <v>1.3395613042748096</v>
      </c>
      <c r="BR212">
        <v>0.37670152353958547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40726</v>
      </c>
      <c r="AC249">
        <v>0</v>
      </c>
      <c r="AD249">
        <v>2876</v>
      </c>
      <c r="AE249">
        <v>0</v>
      </c>
      <c r="AF249">
        <v>8591</v>
      </c>
      <c r="AG249">
        <v>8315</v>
      </c>
      <c r="AH249">
        <v>9965</v>
      </c>
      <c r="AI249">
        <v>459</v>
      </c>
      <c r="AJ249">
        <v>25189</v>
      </c>
      <c r="AK249">
        <v>10619</v>
      </c>
      <c r="AL249">
        <v>0</v>
      </c>
      <c r="AM249">
        <v>13732</v>
      </c>
      <c r="AN249">
        <v>0</v>
      </c>
      <c r="AO249">
        <v>0</v>
      </c>
      <c r="AP249">
        <v>0</v>
      </c>
      <c r="AQ249">
        <v>286153</v>
      </c>
      <c r="AR249">
        <v>40824</v>
      </c>
      <c r="AS249">
        <v>214895</v>
      </c>
      <c r="AT249">
        <v>15231</v>
      </c>
      <c r="AU249">
        <v>27324</v>
      </c>
      <c r="AV249">
        <v>0</v>
      </c>
      <c r="AW249">
        <v>0</v>
      </c>
      <c r="AX249">
        <v>26036</v>
      </c>
      <c r="AY249">
        <v>30605</v>
      </c>
      <c r="AZ249">
        <v>15099</v>
      </c>
      <c r="BA249">
        <v>9972</v>
      </c>
      <c r="BB249">
        <v>2645</v>
      </c>
      <c r="BC249">
        <v>6339</v>
      </c>
      <c r="BD249">
        <v>0</v>
      </c>
      <c r="BE249">
        <v>25668</v>
      </c>
      <c r="BF249">
        <v>7560</v>
      </c>
      <c r="BG249">
        <v>15221</v>
      </c>
      <c r="BH249">
        <v>3462</v>
      </c>
      <c r="BI249">
        <v>265729</v>
      </c>
      <c r="BJ249">
        <v>978</v>
      </c>
      <c r="BK249">
        <v>488480</v>
      </c>
      <c r="BL249">
        <v>148752</v>
      </c>
      <c r="BM249">
        <v>12002</v>
      </c>
      <c r="BN249">
        <v>1094</v>
      </c>
      <c r="BO249">
        <v>11106</v>
      </c>
      <c r="BP249">
        <v>10564</v>
      </c>
      <c r="BQ249">
        <v>5231</v>
      </c>
      <c r="BR249">
        <v>7479</v>
      </c>
      <c r="BS249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36.535704258306041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36.535704258306041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36.535704258306041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36.535704258306041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852.28441202943941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-388384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A2" sqref="A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2015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4" t="s">
        <v>328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customs5110</vt:lpstr>
      <vt:lpstr>customs5121</vt:lpstr>
      <vt:lpstr>customs5122</vt:lpstr>
      <vt:lpstr>customs5131</vt:lpstr>
      <vt:lpstr>customs513x</vt:lpstr>
      <vt:lpstr>customs5150</vt:lpstr>
      <vt:lpstr>customs517x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2025-10-29T10:17:36Z</dcterms:modified>
</cp:coreProperties>
</file>